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6545" windowWidth="14805" windowHeight="1170"/>
  </bookViews>
  <sheets>
    <sheet name="Прил.2_пояснения" sheetId="1" r:id="rId1"/>
  </sheets>
  <definedNames>
    <definedName name="_xlnm._FilterDatabase" localSheetId="0" hidden="1">Прил.2_пояснения!$A$3:$I$40</definedName>
    <definedName name="_xlnm.Print_Titles" localSheetId="0">Прил.2_пояснения!$3:$3</definedName>
  </definedNames>
  <calcPr calcId="145621"/>
</workbook>
</file>

<file path=xl/calcChain.xml><?xml version="1.0" encoding="utf-8"?>
<calcChain xmlns="http://schemas.openxmlformats.org/spreadsheetml/2006/main">
  <c r="G44" i="1" l="1"/>
  <c r="H44" i="1"/>
  <c r="F44" i="1"/>
  <c r="G108" i="1" l="1"/>
  <c r="H108" i="1"/>
  <c r="F108" i="1"/>
  <c r="G117" i="1"/>
  <c r="H117" i="1"/>
  <c r="F117" i="1"/>
  <c r="G114" i="1"/>
  <c r="H114" i="1"/>
  <c r="F114" i="1"/>
  <c r="G111" i="1"/>
  <c r="H111" i="1"/>
  <c r="F111" i="1"/>
  <c r="G105" i="1"/>
  <c r="H105" i="1"/>
  <c r="F105" i="1"/>
  <c r="G102" i="1"/>
  <c r="H102" i="1"/>
  <c r="F102" i="1"/>
  <c r="F118" i="1" l="1"/>
  <c r="H118" i="1"/>
  <c r="G118" i="1"/>
  <c r="F35" i="1"/>
  <c r="G97" i="1" l="1"/>
  <c r="G98" i="1" s="1"/>
  <c r="H97" i="1"/>
  <c r="H98" i="1" s="1"/>
  <c r="F97" i="1"/>
  <c r="F98" i="1" s="1"/>
  <c r="F93" i="1" l="1"/>
  <c r="G89" i="1" l="1"/>
  <c r="H89" i="1"/>
  <c r="F89" i="1"/>
  <c r="F78" i="1" l="1"/>
  <c r="G93" i="1" l="1"/>
  <c r="H93" i="1"/>
  <c r="F94" i="1"/>
  <c r="H94" i="1" l="1"/>
  <c r="G94" i="1"/>
  <c r="G78" i="1" l="1"/>
  <c r="H78" i="1"/>
  <c r="G35" i="1" l="1"/>
  <c r="H35" i="1"/>
  <c r="G79" i="1" l="1"/>
  <c r="H79" i="1"/>
  <c r="F79" i="1"/>
  <c r="F73" i="1" l="1"/>
  <c r="G73" i="1"/>
  <c r="H73" i="1"/>
  <c r="G45" i="1" l="1"/>
  <c r="H45" i="1"/>
  <c r="F45" i="1"/>
  <c r="G74" i="1" l="1"/>
  <c r="H74" i="1"/>
  <c r="F74" i="1"/>
  <c r="G36" i="1"/>
  <c r="H36" i="1"/>
  <c r="F36" i="1"/>
  <c r="H119" i="1" l="1"/>
  <c r="G119" i="1"/>
  <c r="F119" i="1"/>
</calcChain>
</file>

<file path=xl/sharedStrings.xml><?xml version="1.0" encoding="utf-8"?>
<sst xmlns="http://schemas.openxmlformats.org/spreadsheetml/2006/main" count="261" uniqueCount="154">
  <si>
    <t>НР (наименование)</t>
  </si>
  <si>
    <t>Рз Пр</t>
  </si>
  <si>
    <t>ВР</t>
  </si>
  <si>
    <t>Пояснение предлагаемых изменений</t>
  </si>
  <si>
    <t>ВСЕГО:</t>
  </si>
  <si>
    <t>-</t>
  </si>
  <si>
    <t>Код ГРБС</t>
  </si>
  <si>
    <t>Непрограммная часть</t>
  </si>
  <si>
    <t>ИТОГО по непрограммной части</t>
  </si>
  <si>
    <t>Муниципальная программа "Формирование современной городской среды Жуковского муниципального округа Брянской области"</t>
  </si>
  <si>
    <t xml:space="preserve">Муниципальная программа "Обеспечение реализации полномочий Жуковского муниципального округа Брянской области"      </t>
  </si>
  <si>
    <t>ИТОГО по муниципальной программе "Обеспечение реализации полномочий Жуковского муниципального округа Брянской области"</t>
  </si>
  <si>
    <t xml:space="preserve">Муниципальная программа "Управление муниципальными финансами Жуковского муниципального округа Брянской области"      </t>
  </si>
  <si>
    <t>ИТОГО по муниципальной программе "Управление муниципальными финансами Жуковского муниципального округа Брянской области"</t>
  </si>
  <si>
    <t>Муниципальная программа "Развитие образования Жуковского муниципального округа Брянской области"</t>
  </si>
  <si>
    <t>ИТОГО по муниципальной программе "Развитие образования Жуковского муниципального округа Брянской области"</t>
  </si>
  <si>
    <t>ИТОГО по муниципальной программе "Формирование современной городской среды Жуковского муниципального округа Брянской области"</t>
  </si>
  <si>
    <t>Муниципальная программа "Управление муниципальным имуществом Жуковского муниципального округа Брянской области"</t>
  </si>
  <si>
    <t>ИТОГО по муниципальной программе "Управление муниципальным имуществом Жуковского муниципального округа Брянской области"</t>
  </si>
  <si>
    <t xml:space="preserve">ИТОГО по ГРБС </t>
  </si>
  <si>
    <t>ИТОГО по ГРБС</t>
  </si>
  <si>
    <t>НР (код)</t>
  </si>
  <si>
    <t>Муниципальная программа "Профилактика терроризма, а также минимизация и (или) ликвидация последствий его проявлений в Жуковском муниципальном округе Брянской области"</t>
  </si>
  <si>
    <t>ИТОГО по муниципальной программе "Профилактика терроризма, а также минимизация и (или) ликвидация последствий его проявлений в Жуковском муниципальном округе Брянской области"</t>
  </si>
  <si>
    <t>2026 год</t>
  </si>
  <si>
    <t>2027 год</t>
  </si>
  <si>
    <t>Корректировка расходной части бюджета Жуковского муниципального округа Брянской области по муниципальным прогаммам на 2026 - 2028 годы</t>
  </si>
  <si>
    <t>2028 год</t>
  </si>
  <si>
    <t xml:space="preserve">Приложение 2 к пояснительной записке
</t>
  </si>
  <si>
    <t xml:space="preserve">Мероприятия по проведению оздоровительной кампании детей  </t>
  </si>
  <si>
    <t>03 4 03 S4790</t>
  </si>
  <si>
    <t>003</t>
  </si>
  <si>
    <t>0709</t>
  </si>
  <si>
    <t>612</t>
  </si>
  <si>
    <t>Оздоровительная кампания детей</t>
  </si>
  <si>
    <t>03 4 03 82380</t>
  </si>
  <si>
    <t>622</t>
  </si>
  <si>
    <t>Перераспределение бюджетных ассигнований запланированных на оплату питания в пришкольных лагерях льготным категорям детей</t>
  </si>
  <si>
    <t>Обеспечение сохранности автомобильных дорог местного значения и условий безопасности движения по ним</t>
  </si>
  <si>
    <t>007</t>
  </si>
  <si>
    <t>01405 9Д040</t>
  </si>
  <si>
    <t>0409</t>
  </si>
  <si>
    <t>244</t>
  </si>
  <si>
    <t>0605</t>
  </si>
  <si>
    <t>Общеобразовательные организации</t>
  </si>
  <si>
    <t>03 4 02 80310</t>
  </si>
  <si>
    <t>0702</t>
  </si>
  <si>
    <t>Организация и проведение праздничных и других мероприятий по вопросам местного значения</t>
  </si>
  <si>
    <t>01 4 07 82530</t>
  </si>
  <si>
    <t>0801</t>
  </si>
  <si>
    <t xml:space="preserve">Организации дополнительного образования </t>
  </si>
  <si>
    <t>03 4 02 80320</t>
  </si>
  <si>
    <t>Обеспечение функционирования модели персонифицированного финансирования дополнительного образования детей</t>
  </si>
  <si>
    <t>03 4 02 82610</t>
  </si>
  <si>
    <t>0703</t>
  </si>
  <si>
    <t>614</t>
  </si>
  <si>
    <t xml:space="preserve">Перераспределение ассигнований на реализацию персонифицированного учета в соответствии с утвержденным расчетом по выдачи сертификатов в рамках соцзаказа </t>
  </si>
  <si>
    <t>Государственная поддержка отрасли культуры</t>
  </si>
  <si>
    <t>01 4 07 L5190</t>
  </si>
  <si>
    <t>Увеличение бюджетных ассигнований на господдержку лучших учреждений культуры, в т.ч.за счет средств обл.бюджета 215 054,00, софинансирование 2 172,26</t>
  </si>
  <si>
    <t>Библиотеки</t>
  </si>
  <si>
    <t>01 4 07 80450</t>
  </si>
  <si>
    <t>611</t>
  </si>
  <si>
    <t>Дворцы и дома культуры, клубы, выставочные залы</t>
  </si>
  <si>
    <t>01 4 07 80480</t>
  </si>
  <si>
    <t>01 4 07 80320</t>
  </si>
  <si>
    <t>Строительство (реконструкция) объектов очистки сточных вод</t>
  </si>
  <si>
    <t>01 4 05 82130</t>
  </si>
  <si>
    <t>0502</t>
  </si>
  <si>
    <t>400</t>
  </si>
  <si>
    <t>Организация и обеспечение освещения улиц</t>
  </si>
  <si>
    <t>01 4 06 81690</t>
  </si>
  <si>
    <t>Мероприятия по благоустройству</t>
  </si>
  <si>
    <t>01 4 06 81730</t>
  </si>
  <si>
    <t>0503</t>
  </si>
  <si>
    <t xml:space="preserve">Уменьшение бюджетных ассигнований - 1 040 000,00, в т.ч.з\плата - 800 000,00, начисления -  240 000,00 в связи с изменением целевого показателя </t>
  </si>
  <si>
    <t xml:space="preserve">Уменьшение бюджетных ассигнований - 858 000,00, в т.ч.з\плата - 660 000,00, начисления - 198 000,00 в связи с изменением целевого показателя </t>
  </si>
  <si>
    <t xml:space="preserve">Уменьшение бюджетных ассигнований - 1 560 000,00, в т.ч.з\плата - 1 200 000,00, начисления - 360 000,00 в связи с изменением целевого показателя </t>
  </si>
  <si>
    <t>Поддержка реализации мероприятий муниципальных программ муниципального образования и непрограммных мероприятий</t>
  </si>
  <si>
    <t>002</t>
  </si>
  <si>
    <t>70 0 00 83050</t>
  </si>
  <si>
    <t>0113</t>
  </si>
  <si>
    <t>870</t>
  </si>
  <si>
    <t>Дошкольные образовательные организации</t>
  </si>
  <si>
    <t>03 4 02 80300</t>
  </si>
  <si>
    <t>0701</t>
  </si>
  <si>
    <t>621</t>
  </si>
  <si>
    <t>Увеличение бюджетных ассигнований + 321 220,00, в т.ч.на проведение техосмотра (обследования) 1 раз в 10 лет по 3 общеобразовательным школам + 275 000,00, на приобретение материалов для ремонта канализации в МАОУ Лицей №1 + 21 095,00, на приобретение самоспасателей Феникс-2 (5 шт.) в связи с истекшим сроком испозования (пожарная безопасность) + 25 125,00</t>
  </si>
  <si>
    <t>Увеличение бюджетных ассигнований на проведение культурно-массовых мероприятий, в т.ч.за счет пожертвований + 20 000,00</t>
  </si>
  <si>
    <t>Мероприятия по формированию современной городской среды</t>
  </si>
  <si>
    <t>04 4 01 81900</t>
  </si>
  <si>
    <t xml:space="preserve">Увеличение бюджетных ассигнований на подготовку проектной документации </t>
  </si>
  <si>
    <t>006</t>
  </si>
  <si>
    <t>Эксплуатация и содержание имущества казны муниципального образования</t>
  </si>
  <si>
    <t>Оценка имущества, признание прав и регулирование отношений муниципальной собственности</t>
  </si>
  <si>
    <t>05 4 01 80900</t>
  </si>
  <si>
    <t>Увеличение бюджетных ассигнований на проведение оценки и определение рыночной стоимости муниципального имущества</t>
  </si>
  <si>
    <t>05 4 01 80920</t>
  </si>
  <si>
    <t>852</t>
  </si>
  <si>
    <t>Увеличение бюджетных ассигнований на уплату НДС за продажу имущества физическому лицу</t>
  </si>
  <si>
    <t>05 4 01 83300</t>
  </si>
  <si>
    <t>Содержание, текущий и капитальный ремонт и обеспечение безопасности гидротехнических сооружений</t>
  </si>
  <si>
    <t>0406</t>
  </si>
  <si>
    <t>Увеличение бюджетных ассигнований на разработку деклараций по ГТС</t>
  </si>
  <si>
    <t>Увеличение бюджетных ассигнований на проведение ремонта общежития в н.п.Овстуг, находящегося в казне</t>
  </si>
  <si>
    <t>Мероприятия по охране, сохранению и популяризации культурного наследия</t>
  </si>
  <si>
    <t>01 4 07 82410</t>
  </si>
  <si>
    <t>Мероприятия в сфере охраны окружающей среды</t>
  </si>
  <si>
    <t>01 4 06 83280</t>
  </si>
  <si>
    <t>Перераспределение бюджетных ассигнований на 0503 - обустройство плащадок накопления ТКО</t>
  </si>
  <si>
    <t xml:space="preserve"> Мероприятия по развитию физической культуры и спорта</t>
  </si>
  <si>
    <t>1102</t>
  </si>
  <si>
    <t>01 4 09 82300</t>
  </si>
  <si>
    <t>1101</t>
  </si>
  <si>
    <t>Закупка и монтаж оборудования для создания "умных" спортивных площадок</t>
  </si>
  <si>
    <t>01 4 08 L7530</t>
  </si>
  <si>
    <t>Перераспределение бюджетных ассигнований на софинансирование под соглашение</t>
  </si>
  <si>
    <t>01 4 05 81740</t>
  </si>
  <si>
    <t>Мероприятия в сфере коммунального хозяйства</t>
  </si>
  <si>
    <t xml:space="preserve">Увеличение бюджетных ассигнований + 572 464,00, в т.ч.ремонт памятника Ленина в г.Жуковка 
+ 398 562,00, ремонт памятника партизанам в н.п.Приютино + 173 902,00 </t>
  </si>
  <si>
    <t>Увеличение бюджетных ассигнований + 2 981 703,00 для МАОУ "Гришино-Слободской СОШ" на замену оконных блоков в спортзале +700 000,00, на ремонт системы отопления + 1 600 000,00, на ремонт кровли в спортзале + 681 703,00</t>
  </si>
  <si>
    <t>Обеспечение жильем тренеров, тренеров-преподавателей учреждений физической культуры и спорта Брянской области</t>
  </si>
  <si>
    <t>01 4 08 S7620</t>
  </si>
  <si>
    <t>412</t>
  </si>
  <si>
    <t>Увеличение бюджетных ассигнований + 1 577 210,00, в т.ч.на ремонт трубопровода отопления в ЖСОШ № 2 + 48 510,00, на ремонт туалетов в МБОУ Жуковская СОШ № 1 + 185 967,00, приобретение мебели для столовой в МБОУ Заборско-Никольской СОШ (8 комплектов) + 105 596,00, на приобретение пароконвектомата и комплектующих МБОУ Жуковская СОШ № 1+ 379 387,00, на обустройство спортивной площадки под оснащение спортивным оборудованием МБОУ Летошницкая СОШ 
+ 857 750,00</t>
  </si>
  <si>
    <t>01 4 05 82080</t>
  </si>
  <si>
    <t>Субсидия МУП "Водоканал" на финансовое обеспечение затрат, связанных с уплатой вреда, причиненного водному объекту, за счет средств бюджета Жуковского муниципального округа Брянской области</t>
  </si>
  <si>
    <t>812</t>
  </si>
  <si>
    <t>01 4 04 Д0820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</si>
  <si>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</si>
  <si>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1004</t>
  </si>
  <si>
    <t>322</t>
  </si>
  <si>
    <t>Увеличение бюджетных ассигнований за счет субвенции из обл.бюджета</t>
  </si>
  <si>
    <t>Увеличение резервных средств с целью перераспределения на первоочередные расходы и софинансирование</t>
  </si>
  <si>
    <t xml:space="preserve">Увеличение бюджетных ассигнований на софинансирование под дополнительные средстав из обл.бюджета </t>
  </si>
  <si>
    <t>Увеличение бюджетных ассигнований + 835 901,00 в т.ч.на стройконтроль по капремонту здания № 2 МАДОУ д\с "Солнышко" + 300 000,00,  на замену вышедшего из строя водно-распределительного устройства для приема входящей электроэнергии от внешнего питания в МАДОУ д\с "Колосок" 
+ 239 298,00, на приобретение оборудования для медиционского кабинета МАДОУ д\с"Родничок" ( для получения лицензии) + 296 603,00</t>
  </si>
  <si>
    <t>Руководство и управление в сфере установленных функций органов местного самоуправления</t>
  </si>
  <si>
    <t>005</t>
  </si>
  <si>
    <t>70 0 00 80040</t>
  </si>
  <si>
    <t>0106</t>
  </si>
  <si>
    <t>008</t>
  </si>
  <si>
    <t>0103</t>
  </si>
  <si>
    <t>Увеличение бюджетных ассигнований на приобретение комплектующих для компьютера (накопителя SSD) в связи с выходом его из строя</t>
  </si>
  <si>
    <t>Увеличение бюджетных ассигнований на приобретение компьютера</t>
  </si>
  <si>
    <t>Увеличение бюджетных ассигнований + 900 000,00, в т.ч.на разработку ПСД и экспертизы по капремонту систем водоснабжения для дальнейшего включения объектов в реализацию программы модернизации коммунальной инфраструктуры + 400 000,00, на приобретение  расходных материалов и оборудования для бесперебойной работы систем водоснабжения и водоотведения в МУП "Водоканал" + 500 000,00</t>
  </si>
  <si>
    <t>Увеличение бюджетных ассигнований + 2 032 791,00, в т.ч.техобслуживание ул.освещения + 332 791,00, на ремонт ул.освещения + 1 500 000,00, на замену светильников + 200 000,00</t>
  </si>
  <si>
    <t>Увеличение бюджетных ассигнований + 7 057 405,09 , в т.ч. 3 107 405,09 за счет остатка средств дорожного фонда на начало года и 3 950 000,00 за счет прочих остатков средств бюджета, не отнесенных к остаткам дорожного фонда на начало года (на проведение ямочного ремонта + 600 000,00, паспортизацию дорог и разработка схем организации дорожного движения + 600 000,00, содержание дорог + 5 857 405,09)</t>
  </si>
  <si>
    <t>Увеличение бюджетных ассигнований на подготовку проектной документации по реконструкции очистных сооружений</t>
  </si>
  <si>
    <t>Увеличение бюджетных ассигнований для МУП "Водоканал" + 10 668 686,00, в т.ч.
+ 9 946 368,00 на уплату вреда причиненного водному объекту по решению Арбитражного суда Брянской области от 25.09.2025г. № А09-5157/2025 в сумме 49 731 846,19 с предоставлением рассрочки на 5 лет с 01.01.2026 по 30.11.2030 ежемесячно по 828 864,00, с 01.12.2030 по 31.12.2030 - 828 870,19
+ 722 318,00 на уплату госпошлины по данному Арбитражному суду</t>
  </si>
  <si>
    <t>Увеличение бюджетных ассигнований + 749 763,00, в т.ч.на проведение техосмотра (обследования) зданий 1 раз в 10 лет по 9 общеобразовательным школам + 550 000,00, на ремонт системы ГЛОНАС + 35 783,00, на установлку тахографа + 51 000,00, замену электромагнитного клапана для газооборудования 
+ 12 980,00, на замену светильников (60шт.) и лампочек (125шт.)  в МБОУ Овстугская СОШ + 65 000,00, приобретение водонагревателй в МБОУ Овстугская СОШ + 35 000,00</t>
  </si>
  <si>
    <t>Увеличение бюджетных ассигнований + 8 358 000,24, в т.ч. на устройство площадки для сбора снега 
+ 1 306 889,00, на обустройство площадок накопления ТКО + 51 111,24, из них за счет остатка экологических платежей на начало года + 25 939,24, на благоустройство кладбища в г.Жуковка 
+ 7 000 000,00</t>
  </si>
  <si>
    <t>01 4 04 R0820</t>
  </si>
  <si>
    <t>410</t>
  </si>
  <si>
    <t>Перераспределение бюджетных ассигнований с целью корректировки ЦСТ за счет средств обл.бюджета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</si>
</sst>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D8E4BC"/>
        <bgColor rgb="FFD8E4BC"/>
      </patternFill>
    </fill>
    <fill>
      <patternFill patternType="solid">
        <fgColor theme="0"/>
        <bgColor rgb="FFF5F5F5"/>
      </patternFill>
    </fill>
    <fill>
      <patternFill patternType="solid">
        <fgColor theme="6" tint="0.59999389629810485"/>
        <bgColor rgb="FFD8E4BC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rgb="FFD8E4BC"/>
      </patternFill>
    </fill>
    <fill>
      <patternFill patternType="solid">
        <fgColor theme="4" tint="0.79998168889431442"/>
        <bgColor rgb="FFF5F5F5"/>
      </patternFill>
    </fill>
    <fill>
      <patternFill patternType="solid">
        <fgColor theme="2" tint="-9.9978637043366805E-2"/>
        <bgColor rgb="FFF5F5F5"/>
      </patternFill>
    </fill>
    <fill>
      <patternFill patternType="solid">
        <fgColor theme="0"/>
        <bgColor rgb="FFD8E4BC"/>
      </patternFill>
    </fill>
    <fill>
      <patternFill patternType="solid">
        <fgColor theme="6" tint="0.39997558519241921"/>
        <bgColor rgb="FFD8E4BC"/>
      </patternFill>
    </fill>
    <fill>
      <patternFill patternType="solid">
        <fgColor theme="5" tint="0.79998168889431442"/>
        <bgColor rgb="FFD8E4BC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top" wrapText="1"/>
    </xf>
    <xf numFmtId="0" fontId="1" fillId="0" borderId="0"/>
    <xf numFmtId="0" fontId="5" fillId="0" borderId="0">
      <alignment vertical="top" wrapText="1"/>
    </xf>
  </cellStyleXfs>
  <cellXfs count="94">
    <xf numFmtId="0" fontId="0" fillId="0" borderId="0" xfId="0" applyFont="1" applyFill="1" applyAlignment="1">
      <alignment vertical="top" wrapText="1"/>
    </xf>
    <xf numFmtId="0" fontId="4" fillId="2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/>
    </xf>
    <xf numFmtId="4" fontId="5" fillId="0" borderId="1" xfId="0" applyNumberFormat="1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horizontal="right" vertical="center" wrapText="1"/>
    </xf>
    <xf numFmtId="4" fontId="5" fillId="3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2" fillId="4" borderId="1" xfId="0" applyNumberFormat="1" applyFont="1" applyFill="1" applyBorder="1" applyAlignment="1">
      <alignment horizontal="right" vertical="center"/>
    </xf>
    <xf numFmtId="4" fontId="5" fillId="0" borderId="1" xfId="0" applyNumberFormat="1" applyFont="1" applyFill="1" applyBorder="1" applyAlignment="1">
      <alignment vertical="center" wrapText="1"/>
    </xf>
    <xf numFmtId="4" fontId="5" fillId="5" borderId="1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 wrapText="1"/>
    </xf>
    <xf numFmtId="4" fontId="2" fillId="6" borderId="1" xfId="0" applyNumberFormat="1" applyFont="1" applyFill="1" applyBorder="1" applyAlignment="1">
      <alignment horizontal="right" vertical="center" wrapText="1"/>
    </xf>
    <xf numFmtId="0" fontId="4" fillId="6" borderId="1" xfId="0" applyFont="1" applyFill="1" applyBorder="1" applyAlignment="1">
      <alignment horizontal="center" wrapText="1"/>
    </xf>
    <xf numFmtId="4" fontId="5" fillId="7" borderId="1" xfId="0" applyNumberFormat="1" applyFont="1" applyFill="1" applyBorder="1" applyAlignment="1">
      <alignment horizontal="right" wrapText="1"/>
    </xf>
    <xf numFmtId="0" fontId="3" fillId="7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5" fillId="5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49" fontId="5" fillId="9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" fontId="5" fillId="9" borderId="1" xfId="0" applyNumberFormat="1" applyFont="1" applyFill="1" applyBorder="1" applyAlignment="1">
      <alignment horizontal="right" vertical="center"/>
    </xf>
    <xf numFmtId="0" fontId="2" fillId="6" borderId="1" xfId="0" applyFont="1" applyFill="1" applyBorder="1" applyAlignment="1">
      <alignment horizontal="center" wrapText="1"/>
    </xf>
    <xf numFmtId="0" fontId="5" fillId="9" borderId="1" xfId="0" applyFont="1" applyFill="1" applyBorder="1" applyAlignment="1">
      <alignment vertical="center" wrapText="1"/>
    </xf>
    <xf numFmtId="0" fontId="5" fillId="9" borderId="1" xfId="0" applyFont="1" applyFill="1" applyBorder="1" applyAlignment="1">
      <alignment horizontal="center" vertical="center"/>
    </xf>
    <xf numFmtId="4" fontId="2" fillId="10" borderId="1" xfId="0" applyNumberFormat="1" applyFont="1" applyFill="1" applyBorder="1" applyAlignment="1">
      <alignment horizontal="right" vertical="center" wrapText="1"/>
    </xf>
    <xf numFmtId="0" fontId="4" fillId="10" borderId="1" xfId="0" applyFont="1" applyFill="1" applyBorder="1" applyAlignment="1">
      <alignment horizontal="center" wrapText="1"/>
    </xf>
    <xf numFmtId="4" fontId="2" fillId="11" borderId="1" xfId="0" applyNumberFormat="1" applyFont="1" applyFill="1" applyBorder="1" applyAlignment="1">
      <alignment horizontal="right" vertical="center" wrapText="1"/>
    </xf>
    <xf numFmtId="0" fontId="3" fillId="11" borderId="1" xfId="0" applyFont="1" applyFill="1" applyBorder="1" applyAlignment="1">
      <alignment horizontal="center" wrapText="1"/>
    </xf>
    <xf numFmtId="0" fontId="5" fillId="9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5" borderId="7" xfId="0" applyNumberFormat="1" applyFont="1" applyFill="1" applyBorder="1" applyAlignment="1">
      <alignment horizontal="center" vertical="center" wrapText="1"/>
    </xf>
    <xf numFmtId="4" fontId="5" fillId="5" borderId="7" xfId="0" applyNumberFormat="1" applyFont="1" applyFill="1" applyBorder="1" applyAlignment="1">
      <alignment horizontal="right" vertical="center"/>
    </xf>
    <xf numFmtId="0" fontId="5" fillId="0" borderId="7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vertical="top" wrapText="1"/>
    </xf>
    <xf numFmtId="4" fontId="6" fillId="0" borderId="1" xfId="0" applyNumberFormat="1" applyFont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5" fillId="8" borderId="2" xfId="0" applyFont="1" applyFill="1" applyBorder="1" applyAlignment="1">
      <alignment horizontal="left" vertical="center" wrapText="1"/>
    </xf>
    <xf numFmtId="0" fontId="5" fillId="8" borderId="3" xfId="0" applyFont="1" applyFill="1" applyBorder="1" applyAlignment="1">
      <alignment horizontal="left" vertical="center" wrapText="1"/>
    </xf>
    <xf numFmtId="0" fontId="5" fillId="8" borderId="4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top" wrapText="1"/>
    </xf>
    <xf numFmtId="0" fontId="5" fillId="8" borderId="1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4" fillId="11" borderId="2" xfId="0" applyFont="1" applyFill="1" applyBorder="1" applyAlignment="1">
      <alignment horizontal="center" vertical="center" wrapText="1"/>
    </xf>
    <xf numFmtId="0" fontId="4" fillId="11" borderId="3" xfId="0" applyFont="1" applyFill="1" applyBorder="1" applyAlignment="1">
      <alignment horizontal="center" vertical="center" wrapText="1"/>
    </xf>
    <xf numFmtId="0" fontId="4" fillId="11" borderId="4" xfId="0" applyFont="1" applyFill="1" applyBorder="1" applyAlignment="1">
      <alignment horizontal="center" vertical="center" wrapText="1"/>
    </xf>
    <xf numFmtId="0" fontId="4" fillId="10" borderId="2" xfId="0" applyFont="1" applyFill="1" applyBorder="1" applyAlignment="1">
      <alignment vertical="center" wrapText="1"/>
    </xf>
    <xf numFmtId="0" fontId="4" fillId="10" borderId="3" xfId="0" applyFont="1" applyFill="1" applyBorder="1" applyAlignment="1">
      <alignment vertical="center" wrapText="1"/>
    </xf>
    <xf numFmtId="0" fontId="4" fillId="10" borderId="4" xfId="0" applyFont="1" applyFill="1" applyBorder="1" applyAlignment="1">
      <alignment vertical="center" wrapText="1"/>
    </xf>
    <xf numFmtId="0" fontId="4" fillId="6" borderId="2" xfId="0" applyFont="1" applyFill="1" applyBorder="1" applyAlignment="1">
      <alignment vertical="center" wrapText="1"/>
    </xf>
    <xf numFmtId="0" fontId="4" fillId="6" borderId="3" xfId="0" applyFont="1" applyFill="1" applyBorder="1" applyAlignment="1">
      <alignment vertical="center" wrapText="1"/>
    </xf>
    <xf numFmtId="0" fontId="4" fillId="6" borderId="4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0" fillId="0" borderId="7" xfId="0" applyFont="1" applyFill="1" applyBorder="1" applyAlignment="1">
      <alignment horizontal="left" vertical="center" wrapText="1"/>
    </xf>
    <xf numFmtId="0" fontId="0" fillId="0" borderId="8" xfId="0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left" vertical="center" wrapText="1"/>
    </xf>
    <xf numFmtId="0" fontId="0" fillId="0" borderId="8" xfId="0" applyFont="1" applyFill="1" applyBorder="1" applyAlignment="1">
      <alignment vertical="center" wrapText="1"/>
    </xf>
    <xf numFmtId="0" fontId="0" fillId="0" borderId="7" xfId="0" applyFont="1" applyFill="1" applyBorder="1" applyAlignment="1">
      <alignment vertical="center" wrapText="1"/>
    </xf>
    <xf numFmtId="49" fontId="0" fillId="0" borderId="7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</cellXfs>
  <cellStyles count="3">
    <cellStyle name="Normal_data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9"/>
  <sheetViews>
    <sheetView tabSelected="1" topLeftCell="A44" zoomScaleNormal="100" zoomScaleSheetLayoutView="90" workbookViewId="0">
      <selection activeCell="I56" sqref="I56:I57"/>
    </sheetView>
  </sheetViews>
  <sheetFormatPr defaultRowHeight="12.75" x14ac:dyDescent="0.2"/>
  <cols>
    <col min="1" max="1" width="7.83203125" customWidth="1"/>
    <col min="2" max="2" width="13.6640625" customWidth="1"/>
    <col min="3" max="3" width="67" customWidth="1"/>
    <col min="4" max="4" width="8.6640625" customWidth="1"/>
    <col min="5" max="5" width="8.5" customWidth="1"/>
    <col min="6" max="6" width="15.6640625" customWidth="1"/>
    <col min="7" max="7" width="16.6640625" customWidth="1"/>
    <col min="8" max="8" width="15" customWidth="1"/>
    <col min="9" max="9" width="99.1640625" customWidth="1"/>
  </cols>
  <sheetData>
    <row r="1" spans="1:10" ht="19.5" customHeight="1" x14ac:dyDescent="0.2">
      <c r="A1" s="68" t="s">
        <v>28</v>
      </c>
      <c r="B1" s="68"/>
      <c r="C1" s="68"/>
      <c r="D1" s="68"/>
      <c r="E1" s="68"/>
      <c r="F1" s="68"/>
      <c r="G1" s="68"/>
      <c r="H1" s="68"/>
      <c r="I1" s="68"/>
    </row>
    <row r="2" spans="1:10" ht="20.25" customHeight="1" x14ac:dyDescent="0.2">
      <c r="A2" s="10"/>
      <c r="B2" s="70" t="s">
        <v>26</v>
      </c>
      <c r="C2" s="71"/>
      <c r="D2" s="71"/>
      <c r="E2" s="71"/>
      <c r="F2" s="71"/>
      <c r="G2" s="71"/>
      <c r="H2" s="71"/>
      <c r="I2" s="71"/>
      <c r="J2" s="16"/>
    </row>
    <row r="3" spans="1:10" ht="31.5" customHeight="1" x14ac:dyDescent="0.2">
      <c r="A3" s="15" t="s">
        <v>6</v>
      </c>
      <c r="B3" s="15" t="s">
        <v>21</v>
      </c>
      <c r="C3" s="15" t="s">
        <v>0</v>
      </c>
      <c r="D3" s="15" t="s">
        <v>1</v>
      </c>
      <c r="E3" s="15" t="s">
        <v>2</v>
      </c>
      <c r="F3" s="15" t="s">
        <v>24</v>
      </c>
      <c r="G3" s="15" t="s">
        <v>25</v>
      </c>
      <c r="H3" s="15" t="s">
        <v>27</v>
      </c>
      <c r="I3" s="15" t="s">
        <v>3</v>
      </c>
    </row>
    <row r="4" spans="1:10" ht="24.75" customHeight="1" x14ac:dyDescent="0.2">
      <c r="A4" s="69" t="s">
        <v>10</v>
      </c>
      <c r="B4" s="69"/>
      <c r="C4" s="69"/>
      <c r="D4" s="69"/>
      <c r="E4" s="69"/>
      <c r="F4" s="69"/>
      <c r="G4" s="69"/>
      <c r="H4" s="69"/>
      <c r="I4" s="69"/>
    </row>
    <row r="5" spans="1:10" ht="55.5" customHeight="1" x14ac:dyDescent="0.2">
      <c r="A5" s="51" t="s">
        <v>39</v>
      </c>
      <c r="B5" s="51" t="s">
        <v>40</v>
      </c>
      <c r="C5" s="53" t="s">
        <v>38</v>
      </c>
      <c r="D5" s="51" t="s">
        <v>41</v>
      </c>
      <c r="E5" s="51" t="s">
        <v>42</v>
      </c>
      <c r="F5" s="3">
        <v>7057405.0899999999</v>
      </c>
      <c r="G5" s="3"/>
      <c r="H5" s="3"/>
      <c r="I5" s="40" t="s">
        <v>146</v>
      </c>
    </row>
    <row r="6" spans="1:10" ht="62.25" customHeight="1" x14ac:dyDescent="0.2">
      <c r="A6" s="51" t="s">
        <v>39</v>
      </c>
      <c r="B6" s="61" t="s">
        <v>117</v>
      </c>
      <c r="C6" s="53" t="s">
        <v>118</v>
      </c>
      <c r="D6" s="51" t="s">
        <v>68</v>
      </c>
      <c r="E6" s="51" t="s">
        <v>42</v>
      </c>
      <c r="F6" s="3">
        <v>900000</v>
      </c>
      <c r="G6" s="3"/>
      <c r="H6" s="3"/>
      <c r="I6" s="25" t="s">
        <v>144</v>
      </c>
    </row>
    <row r="7" spans="1:10" ht="66" customHeight="1" x14ac:dyDescent="0.2">
      <c r="A7" s="51" t="s">
        <v>39</v>
      </c>
      <c r="B7" s="61" t="s">
        <v>125</v>
      </c>
      <c r="C7" s="53" t="s">
        <v>126</v>
      </c>
      <c r="D7" s="51" t="s">
        <v>68</v>
      </c>
      <c r="E7" s="51" t="s">
        <v>127</v>
      </c>
      <c r="F7" s="3">
        <v>10668686</v>
      </c>
      <c r="G7" s="3"/>
      <c r="H7" s="3"/>
      <c r="I7" s="25" t="s">
        <v>148</v>
      </c>
    </row>
    <row r="8" spans="1:10" ht="27" customHeight="1" x14ac:dyDescent="0.2">
      <c r="A8" s="51" t="s">
        <v>39</v>
      </c>
      <c r="B8" s="61" t="s">
        <v>67</v>
      </c>
      <c r="C8" s="53" t="s">
        <v>66</v>
      </c>
      <c r="D8" s="51" t="s">
        <v>68</v>
      </c>
      <c r="E8" s="51" t="s">
        <v>69</v>
      </c>
      <c r="F8" s="3">
        <v>37104996</v>
      </c>
      <c r="G8" s="3"/>
      <c r="H8" s="3"/>
      <c r="I8" s="25" t="s">
        <v>147</v>
      </c>
    </row>
    <row r="9" spans="1:10" ht="42" customHeight="1" x14ac:dyDescent="0.2">
      <c r="A9" s="51" t="s">
        <v>39</v>
      </c>
      <c r="B9" s="61" t="s">
        <v>71</v>
      </c>
      <c r="C9" s="53" t="s">
        <v>70</v>
      </c>
      <c r="D9" s="51" t="s">
        <v>74</v>
      </c>
      <c r="E9" s="51" t="s">
        <v>42</v>
      </c>
      <c r="F9" s="3">
        <v>2032791</v>
      </c>
      <c r="G9" s="3"/>
      <c r="H9" s="3"/>
      <c r="I9" s="25" t="s">
        <v>145</v>
      </c>
    </row>
    <row r="10" spans="1:10" ht="52.5" customHeight="1" x14ac:dyDescent="0.2">
      <c r="A10" s="51" t="s">
        <v>39</v>
      </c>
      <c r="B10" s="51" t="s">
        <v>73</v>
      </c>
      <c r="C10" s="37" t="s">
        <v>72</v>
      </c>
      <c r="D10" s="51" t="s">
        <v>74</v>
      </c>
      <c r="E10" s="51" t="s">
        <v>42</v>
      </c>
      <c r="F10" s="3">
        <v>8358000.2400000002</v>
      </c>
      <c r="G10" s="3"/>
      <c r="H10" s="3"/>
      <c r="I10" s="25" t="s">
        <v>150</v>
      </c>
    </row>
    <row r="11" spans="1:10" ht="19.5" customHeight="1" x14ac:dyDescent="0.2">
      <c r="A11" s="51" t="s">
        <v>39</v>
      </c>
      <c r="B11" s="61" t="s">
        <v>108</v>
      </c>
      <c r="C11" s="53" t="s">
        <v>107</v>
      </c>
      <c r="D11" s="51" t="s">
        <v>43</v>
      </c>
      <c r="E11" s="51" t="s">
        <v>42</v>
      </c>
      <c r="F11" s="3">
        <v>-25172</v>
      </c>
      <c r="G11" s="3"/>
      <c r="H11" s="3"/>
      <c r="I11" s="25" t="s">
        <v>109</v>
      </c>
    </row>
    <row r="12" spans="1:10" ht="25.5" x14ac:dyDescent="0.2">
      <c r="A12" s="51" t="s">
        <v>39</v>
      </c>
      <c r="B12" s="51" t="s">
        <v>65</v>
      </c>
      <c r="C12" s="37" t="s">
        <v>50</v>
      </c>
      <c r="D12" s="51" t="s">
        <v>54</v>
      </c>
      <c r="E12" s="51" t="s">
        <v>62</v>
      </c>
      <c r="F12" s="3">
        <v>-1040000</v>
      </c>
      <c r="G12" s="3"/>
      <c r="H12" s="3"/>
      <c r="I12" s="25" t="s">
        <v>75</v>
      </c>
    </row>
    <row r="13" spans="1:10" ht="25.5" x14ac:dyDescent="0.2">
      <c r="A13" s="51" t="s">
        <v>39</v>
      </c>
      <c r="B13" s="51" t="s">
        <v>61</v>
      </c>
      <c r="C13" s="37" t="s">
        <v>60</v>
      </c>
      <c r="D13" s="51" t="s">
        <v>49</v>
      </c>
      <c r="E13" s="51" t="s">
        <v>62</v>
      </c>
      <c r="F13" s="3">
        <v>-858000</v>
      </c>
      <c r="G13" s="3"/>
      <c r="H13" s="3"/>
      <c r="I13" s="25" t="s">
        <v>76</v>
      </c>
    </row>
    <row r="14" spans="1:10" ht="25.5" x14ac:dyDescent="0.2">
      <c r="A14" s="51" t="s">
        <v>39</v>
      </c>
      <c r="B14" s="51" t="s">
        <v>64</v>
      </c>
      <c r="C14" s="37" t="s">
        <v>63</v>
      </c>
      <c r="D14" s="51" t="s">
        <v>49</v>
      </c>
      <c r="E14" s="51" t="s">
        <v>62</v>
      </c>
      <c r="F14" s="3">
        <v>-1560000</v>
      </c>
      <c r="G14" s="3"/>
      <c r="H14" s="3"/>
      <c r="I14" s="25" t="s">
        <v>77</v>
      </c>
    </row>
    <row r="15" spans="1:10" ht="25.5" x14ac:dyDescent="0.2">
      <c r="A15" s="51" t="s">
        <v>39</v>
      </c>
      <c r="B15" s="51" t="s">
        <v>106</v>
      </c>
      <c r="C15" s="37" t="s">
        <v>105</v>
      </c>
      <c r="D15" s="51" t="s">
        <v>49</v>
      </c>
      <c r="E15" s="51" t="s">
        <v>42</v>
      </c>
      <c r="F15" s="3">
        <v>572464</v>
      </c>
      <c r="G15" s="3"/>
      <c r="H15" s="3"/>
      <c r="I15" s="25" t="s">
        <v>119</v>
      </c>
    </row>
    <row r="16" spans="1:10" ht="25.5" x14ac:dyDescent="0.2">
      <c r="A16" s="51" t="s">
        <v>39</v>
      </c>
      <c r="B16" s="51" t="s">
        <v>48</v>
      </c>
      <c r="C16" s="37" t="s">
        <v>47</v>
      </c>
      <c r="D16" s="51" t="s">
        <v>49</v>
      </c>
      <c r="E16" s="51" t="s">
        <v>42</v>
      </c>
      <c r="F16" s="3">
        <v>150000</v>
      </c>
      <c r="G16" s="3"/>
      <c r="H16" s="3"/>
      <c r="I16" s="25" t="s">
        <v>88</v>
      </c>
    </row>
    <row r="17" spans="1:12" ht="25.5" x14ac:dyDescent="0.2">
      <c r="A17" s="51" t="s">
        <v>39</v>
      </c>
      <c r="B17" s="51" t="s">
        <v>58</v>
      </c>
      <c r="C17" s="37" t="s">
        <v>57</v>
      </c>
      <c r="D17" s="51" t="s">
        <v>49</v>
      </c>
      <c r="E17" s="51" t="s">
        <v>33</v>
      </c>
      <c r="F17" s="3">
        <v>217226.26</v>
      </c>
      <c r="G17" s="3"/>
      <c r="H17" s="3"/>
      <c r="I17" s="25" t="s">
        <v>59</v>
      </c>
      <c r="L17" s="47"/>
    </row>
    <row r="18" spans="1:12" ht="57" customHeight="1" x14ac:dyDescent="0.2">
      <c r="A18" s="51" t="s">
        <v>39</v>
      </c>
      <c r="B18" s="51" t="s">
        <v>151</v>
      </c>
      <c r="C18" s="37" t="s">
        <v>129</v>
      </c>
      <c r="D18" s="51" t="s">
        <v>130</v>
      </c>
      <c r="E18" s="51" t="s">
        <v>152</v>
      </c>
      <c r="F18" s="3">
        <v>1995670</v>
      </c>
      <c r="G18" s="3"/>
      <c r="H18" s="3"/>
      <c r="I18" s="25" t="s">
        <v>153</v>
      </c>
      <c r="L18" s="47"/>
    </row>
    <row r="19" spans="1:12" ht="30" customHeight="1" x14ac:dyDescent="0.2">
      <c r="A19" s="84" t="s">
        <v>39</v>
      </c>
      <c r="B19" s="84" t="s">
        <v>128</v>
      </c>
      <c r="C19" s="86" t="s">
        <v>129</v>
      </c>
      <c r="D19" s="51" t="s">
        <v>130</v>
      </c>
      <c r="E19" s="51" t="s">
        <v>131</v>
      </c>
      <c r="F19" s="3">
        <v>32294757</v>
      </c>
      <c r="G19" s="3"/>
      <c r="H19" s="3"/>
      <c r="I19" s="25" t="s">
        <v>132</v>
      </c>
      <c r="L19" s="47"/>
    </row>
    <row r="20" spans="1:12" ht="24" customHeight="1" x14ac:dyDescent="0.2">
      <c r="A20" s="85"/>
      <c r="B20" s="85"/>
      <c r="C20" s="87"/>
      <c r="D20" s="51" t="s">
        <v>130</v>
      </c>
      <c r="E20" s="51" t="s">
        <v>152</v>
      </c>
      <c r="F20" s="3">
        <v>1995670</v>
      </c>
      <c r="G20" s="3"/>
      <c r="H20" s="3"/>
      <c r="I20" s="25" t="s">
        <v>153</v>
      </c>
      <c r="L20" s="47"/>
    </row>
    <row r="21" spans="1:12" ht="31.5" customHeight="1" x14ac:dyDescent="0.2">
      <c r="A21" s="51" t="s">
        <v>39</v>
      </c>
      <c r="B21" s="51" t="s">
        <v>112</v>
      </c>
      <c r="C21" s="37" t="s">
        <v>110</v>
      </c>
      <c r="D21" s="51" t="s">
        <v>113</v>
      </c>
      <c r="E21" s="51" t="s">
        <v>42</v>
      </c>
      <c r="F21" s="9"/>
      <c r="G21" s="3"/>
      <c r="H21" s="3">
        <v>-0.01</v>
      </c>
      <c r="I21" s="40" t="s">
        <v>116</v>
      </c>
      <c r="L21" s="47"/>
    </row>
    <row r="22" spans="1:12" ht="30" customHeight="1" x14ac:dyDescent="0.2">
      <c r="A22" s="51" t="s">
        <v>39</v>
      </c>
      <c r="B22" s="51" t="s">
        <v>122</v>
      </c>
      <c r="C22" s="37" t="s">
        <v>121</v>
      </c>
      <c r="D22" s="51" t="s">
        <v>113</v>
      </c>
      <c r="E22" s="51" t="s">
        <v>123</v>
      </c>
      <c r="F22" s="9">
        <v>1320.51</v>
      </c>
      <c r="G22" s="3"/>
      <c r="H22" s="3"/>
      <c r="I22" s="40" t="s">
        <v>134</v>
      </c>
      <c r="L22" s="47"/>
    </row>
    <row r="23" spans="1:12" ht="25.5" x14ac:dyDescent="0.2">
      <c r="A23" s="51" t="s">
        <v>39</v>
      </c>
      <c r="B23" s="51" t="s">
        <v>115</v>
      </c>
      <c r="C23" s="37" t="s">
        <v>114</v>
      </c>
      <c r="D23" s="51" t="s">
        <v>111</v>
      </c>
      <c r="E23" s="51"/>
      <c r="F23" s="9"/>
      <c r="G23" s="3"/>
      <c r="H23" s="3">
        <v>0.01</v>
      </c>
      <c r="I23" s="40" t="s">
        <v>116</v>
      </c>
    </row>
    <row r="24" spans="1:12" ht="30" hidden="1" customHeight="1" x14ac:dyDescent="0.2">
      <c r="A24" s="51"/>
      <c r="B24" s="51"/>
      <c r="C24" s="37"/>
      <c r="D24" s="51"/>
      <c r="E24" s="51"/>
      <c r="F24" s="9"/>
      <c r="G24" s="3"/>
      <c r="H24" s="3"/>
      <c r="I24" s="40"/>
    </row>
    <row r="25" spans="1:12" hidden="1" x14ac:dyDescent="0.2">
      <c r="A25" s="51"/>
      <c r="B25" s="51"/>
      <c r="C25" s="37"/>
      <c r="D25" s="51"/>
      <c r="E25" s="51"/>
      <c r="F25" s="9"/>
      <c r="G25" s="3"/>
      <c r="H25" s="3"/>
      <c r="I25" s="40"/>
    </row>
    <row r="26" spans="1:12" hidden="1" x14ac:dyDescent="0.2">
      <c r="A26" s="51"/>
      <c r="B26" s="51"/>
      <c r="C26" s="37"/>
      <c r="D26" s="51"/>
      <c r="E26" s="51"/>
      <c r="F26" s="9"/>
      <c r="G26" s="3"/>
      <c r="H26" s="3"/>
      <c r="I26" s="40"/>
    </row>
    <row r="27" spans="1:12" hidden="1" x14ac:dyDescent="0.2">
      <c r="A27" s="51"/>
      <c r="B27" s="51"/>
      <c r="C27" s="37"/>
      <c r="D27" s="51"/>
      <c r="E27" s="51"/>
      <c r="F27" s="3"/>
      <c r="G27" s="3"/>
      <c r="H27" s="3"/>
      <c r="I27" s="25"/>
    </row>
    <row r="28" spans="1:12" hidden="1" x14ac:dyDescent="0.2">
      <c r="A28" s="52"/>
      <c r="B28" s="52"/>
      <c r="C28" s="54"/>
      <c r="D28" s="51"/>
      <c r="E28" s="51"/>
      <c r="F28" s="3"/>
      <c r="G28" s="3"/>
      <c r="H28" s="3"/>
      <c r="I28" s="25"/>
    </row>
    <row r="29" spans="1:12" hidden="1" x14ac:dyDescent="0.2">
      <c r="A29" s="51"/>
      <c r="B29" s="51"/>
      <c r="C29" s="37"/>
      <c r="D29" s="51"/>
      <c r="E29" s="51"/>
      <c r="F29" s="3"/>
      <c r="G29" s="3"/>
      <c r="H29" s="3"/>
      <c r="I29" s="25"/>
    </row>
    <row r="30" spans="1:12" hidden="1" x14ac:dyDescent="0.2">
      <c r="A30" s="51"/>
      <c r="B30" s="51"/>
      <c r="C30" s="37"/>
      <c r="D30" s="51"/>
      <c r="E30" s="51"/>
      <c r="F30" s="3"/>
      <c r="G30" s="3"/>
      <c r="H30" s="3"/>
      <c r="I30" s="25"/>
    </row>
    <row r="31" spans="1:12" hidden="1" x14ac:dyDescent="0.2">
      <c r="A31" s="52"/>
      <c r="B31" s="52"/>
      <c r="C31" s="54"/>
      <c r="D31" s="51"/>
      <c r="E31" s="51"/>
      <c r="F31" s="3"/>
      <c r="G31" s="3"/>
      <c r="H31" s="3"/>
      <c r="I31" s="41"/>
    </row>
    <row r="32" spans="1:12" hidden="1" x14ac:dyDescent="0.2">
      <c r="A32" s="51"/>
      <c r="B32" s="51"/>
      <c r="C32" s="37"/>
      <c r="D32" s="51"/>
      <c r="E32" s="51"/>
      <c r="F32" s="3"/>
      <c r="G32" s="3"/>
      <c r="H32" s="3"/>
      <c r="I32" s="37"/>
    </row>
    <row r="33" spans="1:9" hidden="1" x14ac:dyDescent="0.2">
      <c r="A33" s="51"/>
      <c r="B33" s="51"/>
      <c r="C33" s="53"/>
      <c r="D33" s="51"/>
      <c r="E33" s="51"/>
      <c r="F33" s="3"/>
      <c r="G33" s="3"/>
      <c r="H33" s="3"/>
      <c r="I33" s="40"/>
    </row>
    <row r="34" spans="1:9" hidden="1" x14ac:dyDescent="0.2">
      <c r="A34" s="51"/>
      <c r="B34" s="51"/>
      <c r="C34" s="53"/>
      <c r="D34" s="51"/>
      <c r="E34" s="51"/>
      <c r="F34" s="3"/>
      <c r="G34" s="3"/>
      <c r="H34" s="3"/>
      <c r="I34" s="40"/>
    </row>
    <row r="35" spans="1:9" ht="21" customHeight="1" x14ac:dyDescent="0.2">
      <c r="A35" s="67" t="s">
        <v>19</v>
      </c>
      <c r="B35" s="67"/>
      <c r="C35" s="67"/>
      <c r="D35" s="67"/>
      <c r="E35" s="67"/>
      <c r="F35" s="11">
        <f>SUM(F5:F34)</f>
        <v>99865814.100000009</v>
      </c>
      <c r="G35" s="11">
        <f>SUM(G5:G34)</f>
        <v>0</v>
      </c>
      <c r="H35" s="11">
        <f>SUM(H5:H34)</f>
        <v>0</v>
      </c>
      <c r="I35" s="12"/>
    </row>
    <row r="36" spans="1:9" ht="28.5" customHeight="1" x14ac:dyDescent="0.2">
      <c r="A36" s="63" t="s">
        <v>11</v>
      </c>
      <c r="B36" s="63"/>
      <c r="C36" s="63"/>
      <c r="D36" s="63"/>
      <c r="E36" s="63"/>
      <c r="F36" s="4">
        <f>F35</f>
        <v>99865814.100000009</v>
      </c>
      <c r="G36" s="4">
        <f t="shared" ref="G36:H36" si="0">G35</f>
        <v>0</v>
      </c>
      <c r="H36" s="4">
        <f t="shared" si="0"/>
        <v>0</v>
      </c>
      <c r="I36" s="1" t="s">
        <v>5</v>
      </c>
    </row>
    <row r="37" spans="1:9" ht="18" customHeight="1" x14ac:dyDescent="0.2">
      <c r="A37" s="62" t="s">
        <v>12</v>
      </c>
      <c r="B37" s="62"/>
      <c r="C37" s="62"/>
      <c r="D37" s="62"/>
      <c r="E37" s="62"/>
      <c r="F37" s="62"/>
      <c r="G37" s="62"/>
      <c r="H37" s="62"/>
      <c r="I37" s="62"/>
    </row>
    <row r="38" spans="1:9" hidden="1" x14ac:dyDescent="0.2">
      <c r="A38" s="56"/>
      <c r="B38" s="51"/>
      <c r="C38" s="37"/>
      <c r="D38" s="51"/>
      <c r="E38" s="51"/>
      <c r="F38" s="6"/>
      <c r="G38" s="5"/>
      <c r="H38" s="5"/>
      <c r="I38" s="40"/>
    </row>
    <row r="39" spans="1:9" hidden="1" x14ac:dyDescent="0.2">
      <c r="A39" s="18"/>
      <c r="B39" s="52"/>
      <c r="C39" s="54"/>
      <c r="D39" s="51"/>
      <c r="E39" s="51"/>
      <c r="F39" s="6"/>
      <c r="G39" s="5"/>
      <c r="H39" s="5"/>
      <c r="I39" s="41"/>
    </row>
    <row r="40" spans="1:9" hidden="1" x14ac:dyDescent="0.2">
      <c r="A40" s="18"/>
      <c r="B40" s="52"/>
      <c r="C40" s="54"/>
      <c r="D40" s="51"/>
      <c r="E40" s="51"/>
      <c r="F40" s="6"/>
      <c r="G40" s="5"/>
      <c r="H40" s="5"/>
      <c r="I40" s="22"/>
    </row>
    <row r="41" spans="1:9" hidden="1" x14ac:dyDescent="0.2">
      <c r="A41" s="56"/>
      <c r="B41" s="51"/>
      <c r="C41" s="37"/>
      <c r="D41" s="51"/>
      <c r="E41" s="51"/>
      <c r="F41" s="6"/>
      <c r="G41" s="5"/>
      <c r="H41" s="5"/>
      <c r="I41" s="40"/>
    </row>
    <row r="42" spans="1:9" hidden="1" x14ac:dyDescent="0.2">
      <c r="A42" s="18"/>
      <c r="B42" s="52"/>
      <c r="C42" s="54"/>
      <c r="D42" s="51"/>
      <c r="E42" s="51"/>
      <c r="F42" s="6"/>
      <c r="G42" s="5"/>
      <c r="H42" s="5"/>
      <c r="I42" s="41"/>
    </row>
    <row r="43" spans="1:9" hidden="1" x14ac:dyDescent="0.2">
      <c r="A43" s="18"/>
      <c r="B43" s="52"/>
      <c r="C43" s="54"/>
      <c r="D43" s="51"/>
      <c r="E43" s="51"/>
      <c r="F43" s="6"/>
      <c r="G43" s="5"/>
      <c r="H43" s="5"/>
      <c r="I43" s="22"/>
    </row>
    <row r="44" spans="1:9" ht="21.75" customHeight="1" x14ac:dyDescent="0.2">
      <c r="A44" s="67" t="s">
        <v>20</v>
      </c>
      <c r="B44" s="67"/>
      <c r="C44" s="67"/>
      <c r="D44" s="67"/>
      <c r="E44" s="67"/>
      <c r="F44" s="13">
        <f>SUM(F38:F43)</f>
        <v>0</v>
      </c>
      <c r="G44" s="13">
        <f t="shared" ref="G44:H44" si="1">SUM(G38:G43)</f>
        <v>0</v>
      </c>
      <c r="H44" s="13">
        <f t="shared" si="1"/>
        <v>0</v>
      </c>
      <c r="I44" s="14"/>
    </row>
    <row r="45" spans="1:9" ht="27" customHeight="1" x14ac:dyDescent="0.2">
      <c r="A45" s="63" t="s">
        <v>13</v>
      </c>
      <c r="B45" s="63"/>
      <c r="C45" s="63"/>
      <c r="D45" s="63"/>
      <c r="E45" s="63"/>
      <c r="F45" s="7">
        <f>F44</f>
        <v>0</v>
      </c>
      <c r="G45" s="7">
        <f t="shared" ref="G45:H45" si="2">G44</f>
        <v>0</v>
      </c>
      <c r="H45" s="7">
        <f t="shared" si="2"/>
        <v>0</v>
      </c>
      <c r="I45" s="2"/>
    </row>
    <row r="46" spans="1:9" ht="24" customHeight="1" x14ac:dyDescent="0.2">
      <c r="A46" s="64" t="s">
        <v>14</v>
      </c>
      <c r="B46" s="65"/>
      <c r="C46" s="65"/>
      <c r="D46" s="65"/>
      <c r="E46" s="65"/>
      <c r="F46" s="65"/>
      <c r="G46" s="65"/>
      <c r="H46" s="65"/>
      <c r="I46" s="66"/>
    </row>
    <row r="47" spans="1:9" ht="71.25" customHeight="1" x14ac:dyDescent="0.2">
      <c r="A47" s="51" t="s">
        <v>31</v>
      </c>
      <c r="B47" s="51" t="s">
        <v>84</v>
      </c>
      <c r="C47" s="55" t="s">
        <v>83</v>
      </c>
      <c r="D47" s="51" t="s">
        <v>85</v>
      </c>
      <c r="E47" s="51" t="s">
        <v>36</v>
      </c>
      <c r="F47" s="8">
        <v>835901</v>
      </c>
      <c r="G47" s="8"/>
      <c r="H47" s="8"/>
      <c r="I47" s="37" t="s">
        <v>135</v>
      </c>
    </row>
    <row r="48" spans="1:9" ht="69.75" customHeight="1" x14ac:dyDescent="0.2">
      <c r="A48" s="84" t="s">
        <v>31</v>
      </c>
      <c r="B48" s="84" t="s">
        <v>45</v>
      </c>
      <c r="C48" s="89" t="s">
        <v>44</v>
      </c>
      <c r="D48" s="51" t="s">
        <v>46</v>
      </c>
      <c r="E48" s="51" t="s">
        <v>62</v>
      </c>
      <c r="F48" s="8">
        <v>749763</v>
      </c>
      <c r="G48" s="8"/>
      <c r="H48" s="8"/>
      <c r="I48" s="37" t="s">
        <v>149</v>
      </c>
    </row>
    <row r="49" spans="1:9" ht="78" customHeight="1" x14ac:dyDescent="0.2">
      <c r="A49" s="88"/>
      <c r="B49" s="88"/>
      <c r="C49" s="90"/>
      <c r="D49" s="51" t="s">
        <v>46</v>
      </c>
      <c r="E49" s="51" t="s">
        <v>33</v>
      </c>
      <c r="F49" s="8">
        <v>1577210</v>
      </c>
      <c r="G49" s="8"/>
      <c r="H49" s="8"/>
      <c r="I49" s="38" t="s">
        <v>124</v>
      </c>
    </row>
    <row r="50" spans="1:9" ht="52.5" customHeight="1" x14ac:dyDescent="0.2">
      <c r="A50" s="88"/>
      <c r="B50" s="88"/>
      <c r="C50" s="90"/>
      <c r="D50" s="51" t="s">
        <v>46</v>
      </c>
      <c r="E50" s="51" t="s">
        <v>86</v>
      </c>
      <c r="F50" s="8">
        <v>321220</v>
      </c>
      <c r="G50" s="8"/>
      <c r="H50" s="8"/>
      <c r="I50" s="37" t="s">
        <v>87</v>
      </c>
    </row>
    <row r="51" spans="1:9" ht="41.25" customHeight="1" x14ac:dyDescent="0.2">
      <c r="A51" s="85"/>
      <c r="B51" s="85"/>
      <c r="C51" s="91"/>
      <c r="D51" s="51" t="s">
        <v>46</v>
      </c>
      <c r="E51" s="51" t="s">
        <v>36</v>
      </c>
      <c r="F51" s="8">
        <v>2981703</v>
      </c>
      <c r="G51" s="8"/>
      <c r="H51" s="8"/>
      <c r="I51" s="38" t="s">
        <v>120</v>
      </c>
    </row>
    <row r="52" spans="1:9" x14ac:dyDescent="0.2">
      <c r="A52" s="51" t="s">
        <v>31</v>
      </c>
      <c r="B52" s="52" t="s">
        <v>51</v>
      </c>
      <c r="C52" s="41" t="s">
        <v>50</v>
      </c>
      <c r="D52" s="51" t="s">
        <v>54</v>
      </c>
      <c r="E52" s="51" t="s">
        <v>55</v>
      </c>
      <c r="F52" s="8">
        <v>-551980</v>
      </c>
      <c r="G52" s="8"/>
      <c r="H52" s="8"/>
      <c r="I52" s="86" t="s">
        <v>56</v>
      </c>
    </row>
    <row r="53" spans="1:9" ht="25.5" x14ac:dyDescent="0.2">
      <c r="A53" s="51" t="s">
        <v>31</v>
      </c>
      <c r="B53" s="60" t="s">
        <v>53</v>
      </c>
      <c r="C53" s="40" t="s">
        <v>52</v>
      </c>
      <c r="D53" s="51" t="s">
        <v>54</v>
      </c>
      <c r="E53" s="51" t="s">
        <v>55</v>
      </c>
      <c r="F53" s="8">
        <v>551980</v>
      </c>
      <c r="G53" s="8"/>
      <c r="H53" s="8"/>
      <c r="I53" s="87"/>
    </row>
    <row r="54" spans="1:9" x14ac:dyDescent="0.2">
      <c r="A54" s="84" t="s">
        <v>31</v>
      </c>
      <c r="B54" s="84" t="s">
        <v>35</v>
      </c>
      <c r="C54" s="93" t="s">
        <v>34</v>
      </c>
      <c r="D54" s="51" t="s">
        <v>32</v>
      </c>
      <c r="E54" s="51" t="s">
        <v>33</v>
      </c>
      <c r="F54" s="8">
        <v>230526</v>
      </c>
      <c r="G54" s="8">
        <v>230526</v>
      </c>
      <c r="H54" s="8">
        <v>230526</v>
      </c>
      <c r="I54" s="86" t="s">
        <v>37</v>
      </c>
    </row>
    <row r="55" spans="1:9" x14ac:dyDescent="0.2">
      <c r="A55" s="92"/>
      <c r="B55" s="85"/>
      <c r="C55" s="87"/>
      <c r="D55" s="51" t="s">
        <v>32</v>
      </c>
      <c r="E55" s="51" t="s">
        <v>36</v>
      </c>
      <c r="F55" s="8">
        <v>90234</v>
      </c>
      <c r="G55" s="8">
        <v>90234</v>
      </c>
      <c r="H55" s="8">
        <v>90234</v>
      </c>
      <c r="I55" s="87"/>
    </row>
    <row r="56" spans="1:9" x14ac:dyDescent="0.2">
      <c r="A56" s="84" t="s">
        <v>31</v>
      </c>
      <c r="B56" s="84" t="s">
        <v>30</v>
      </c>
      <c r="C56" s="86" t="s">
        <v>29</v>
      </c>
      <c r="D56" s="51" t="s">
        <v>32</v>
      </c>
      <c r="E56" s="51" t="s">
        <v>33</v>
      </c>
      <c r="F56" s="8">
        <v>-230526</v>
      </c>
      <c r="G56" s="8">
        <v>-230526</v>
      </c>
      <c r="H56" s="8">
        <v>-230526</v>
      </c>
      <c r="I56" s="86" t="s">
        <v>37</v>
      </c>
    </row>
    <row r="57" spans="1:9" x14ac:dyDescent="0.2">
      <c r="A57" s="85"/>
      <c r="B57" s="85"/>
      <c r="C57" s="87"/>
      <c r="D57" s="51" t="s">
        <v>32</v>
      </c>
      <c r="E57" s="51" t="s">
        <v>36</v>
      </c>
      <c r="F57" s="8">
        <v>-90234</v>
      </c>
      <c r="G57" s="8">
        <v>-90234</v>
      </c>
      <c r="H57" s="8">
        <v>-90234</v>
      </c>
      <c r="I57" s="87"/>
    </row>
    <row r="58" spans="1:9" hidden="1" x14ac:dyDescent="0.2">
      <c r="A58" s="52"/>
      <c r="B58" s="52"/>
      <c r="C58" s="54"/>
      <c r="D58" s="51"/>
      <c r="E58" s="51"/>
      <c r="F58" s="8"/>
      <c r="G58" s="8"/>
      <c r="H58" s="8"/>
      <c r="I58" s="41"/>
    </row>
    <row r="59" spans="1:9" hidden="1" x14ac:dyDescent="0.2">
      <c r="A59" s="51"/>
      <c r="B59" s="51"/>
      <c r="C59" s="37"/>
      <c r="D59" s="51"/>
      <c r="E59" s="51"/>
      <c r="F59" s="8"/>
      <c r="G59" s="8"/>
      <c r="H59" s="8"/>
      <c r="I59" s="37"/>
    </row>
    <row r="60" spans="1:9" hidden="1" x14ac:dyDescent="0.2">
      <c r="A60" s="51"/>
      <c r="B60" s="51"/>
      <c r="C60" s="58"/>
      <c r="D60" s="51"/>
      <c r="E60" s="51"/>
      <c r="F60" s="8"/>
      <c r="G60" s="8"/>
      <c r="H60" s="8"/>
      <c r="I60" s="54"/>
    </row>
    <row r="61" spans="1:9" hidden="1" x14ac:dyDescent="0.2">
      <c r="A61" s="59"/>
      <c r="B61" s="52"/>
      <c r="C61" s="54"/>
      <c r="D61" s="51"/>
      <c r="E61" s="51"/>
      <c r="F61" s="8"/>
      <c r="G61" s="8"/>
      <c r="H61" s="8"/>
      <c r="I61" s="37"/>
    </row>
    <row r="62" spans="1:9" hidden="1" x14ac:dyDescent="0.2">
      <c r="A62" s="51"/>
      <c r="B62" s="51"/>
      <c r="C62" s="37"/>
      <c r="D62" s="51"/>
      <c r="E62" s="51"/>
      <c r="F62" s="8"/>
      <c r="G62" s="8"/>
      <c r="H62" s="8"/>
      <c r="I62" s="40"/>
    </row>
    <row r="63" spans="1:9" hidden="1" x14ac:dyDescent="0.2">
      <c r="A63" s="52"/>
      <c r="B63" s="52"/>
      <c r="C63" s="54"/>
      <c r="D63" s="51"/>
      <c r="E63" s="51"/>
      <c r="F63" s="8"/>
      <c r="G63" s="8"/>
      <c r="H63" s="8"/>
      <c r="I63" s="37"/>
    </row>
    <row r="64" spans="1:9" hidden="1" x14ac:dyDescent="0.2">
      <c r="A64" s="51"/>
      <c r="B64" s="51"/>
      <c r="C64" s="53"/>
      <c r="D64" s="51"/>
      <c r="E64" s="51"/>
      <c r="F64" s="8"/>
      <c r="G64" s="8"/>
      <c r="H64" s="8"/>
      <c r="I64" s="40"/>
    </row>
    <row r="65" spans="1:9" hidden="1" x14ac:dyDescent="0.2">
      <c r="A65" s="51"/>
      <c r="B65" s="51"/>
      <c r="C65" s="53"/>
      <c r="D65" s="51"/>
      <c r="E65" s="51"/>
      <c r="F65" s="8"/>
      <c r="G65" s="8"/>
      <c r="H65" s="8"/>
      <c r="I65" s="41"/>
    </row>
    <row r="66" spans="1:9" hidden="1" x14ac:dyDescent="0.2">
      <c r="A66" s="51"/>
      <c r="B66" s="51"/>
      <c r="C66" s="53"/>
      <c r="D66" s="51"/>
      <c r="E66" s="51"/>
      <c r="F66" s="8"/>
      <c r="G66" s="8"/>
      <c r="H66" s="8"/>
      <c r="I66" s="37"/>
    </row>
    <row r="67" spans="1:9" hidden="1" x14ac:dyDescent="0.2">
      <c r="A67" s="51"/>
      <c r="B67" s="52"/>
      <c r="C67" s="41"/>
      <c r="D67" s="51"/>
      <c r="E67" s="51"/>
      <c r="F67" s="8"/>
      <c r="G67" s="8"/>
      <c r="H67" s="8"/>
      <c r="I67" s="37"/>
    </row>
    <row r="68" spans="1:9" hidden="1" x14ac:dyDescent="0.2">
      <c r="A68" s="51"/>
      <c r="B68" s="60"/>
      <c r="C68" s="40"/>
      <c r="D68" s="51"/>
      <c r="E68" s="51"/>
      <c r="F68" s="8"/>
      <c r="G68" s="8"/>
      <c r="H68" s="8"/>
      <c r="I68" s="54"/>
    </row>
    <row r="69" spans="1:9" hidden="1" x14ac:dyDescent="0.2">
      <c r="A69" s="51"/>
      <c r="B69" s="51"/>
      <c r="C69" s="58"/>
      <c r="D69" s="51"/>
      <c r="E69" s="51"/>
      <c r="F69" s="8"/>
      <c r="G69" s="8"/>
      <c r="H69" s="8"/>
      <c r="I69" s="37"/>
    </row>
    <row r="70" spans="1:9" hidden="1" x14ac:dyDescent="0.2">
      <c r="A70" s="59"/>
      <c r="B70" s="52"/>
      <c r="C70" s="54"/>
      <c r="D70" s="51"/>
      <c r="E70" s="51"/>
      <c r="F70" s="8"/>
      <c r="G70" s="8"/>
      <c r="H70" s="8"/>
      <c r="I70" s="54"/>
    </row>
    <row r="71" spans="1:9" hidden="1" x14ac:dyDescent="0.2">
      <c r="A71" s="51"/>
      <c r="B71" s="51"/>
      <c r="C71" s="37"/>
      <c r="D71" s="51"/>
      <c r="E71" s="51"/>
      <c r="F71" s="8"/>
      <c r="G71" s="8"/>
      <c r="H71" s="8"/>
      <c r="I71" s="37"/>
    </row>
    <row r="72" spans="1:9" hidden="1" x14ac:dyDescent="0.2">
      <c r="A72" s="52"/>
      <c r="B72" s="52"/>
      <c r="C72" s="54"/>
      <c r="D72" s="51"/>
      <c r="E72" s="51"/>
      <c r="F72" s="8"/>
      <c r="G72" s="8"/>
      <c r="H72" s="8"/>
      <c r="I72" s="54"/>
    </row>
    <row r="73" spans="1:9" ht="15.75" customHeight="1" x14ac:dyDescent="0.2">
      <c r="A73" s="78" t="s">
        <v>20</v>
      </c>
      <c r="B73" s="79"/>
      <c r="C73" s="79"/>
      <c r="D73" s="79"/>
      <c r="E73" s="80"/>
      <c r="F73" s="11">
        <f>SUM(F47:F72)</f>
        <v>6465797</v>
      </c>
      <c r="G73" s="11">
        <f>SUM(G47:G72)</f>
        <v>0</v>
      </c>
      <c r="H73" s="11">
        <f>SUM(H47:H72)</f>
        <v>0</v>
      </c>
      <c r="I73" s="12" t="s">
        <v>5</v>
      </c>
    </row>
    <row r="74" spans="1:9" ht="24.75" customHeight="1" x14ac:dyDescent="0.2">
      <c r="A74" s="81" t="s">
        <v>15</v>
      </c>
      <c r="B74" s="82"/>
      <c r="C74" s="82"/>
      <c r="D74" s="82"/>
      <c r="E74" s="83"/>
      <c r="F74" s="4">
        <f>F73</f>
        <v>6465797</v>
      </c>
      <c r="G74" s="4">
        <f t="shared" ref="G74:H74" si="3">G73</f>
        <v>0</v>
      </c>
      <c r="H74" s="4">
        <f t="shared" si="3"/>
        <v>0</v>
      </c>
      <c r="I74" s="1" t="s">
        <v>5</v>
      </c>
    </row>
    <row r="75" spans="1:9" ht="12.75" customHeight="1" x14ac:dyDescent="0.2">
      <c r="A75" s="64" t="s">
        <v>9</v>
      </c>
      <c r="B75" s="65"/>
      <c r="C75" s="65"/>
      <c r="D75" s="65"/>
      <c r="E75" s="65"/>
      <c r="F75" s="65"/>
      <c r="G75" s="65"/>
      <c r="H75" s="65"/>
      <c r="I75" s="66"/>
    </row>
    <row r="76" spans="1:9" ht="15" customHeight="1" x14ac:dyDescent="0.2">
      <c r="A76" s="39" t="s">
        <v>39</v>
      </c>
      <c r="B76" s="39" t="s">
        <v>90</v>
      </c>
      <c r="C76" s="42" t="s">
        <v>89</v>
      </c>
      <c r="D76" s="39" t="s">
        <v>74</v>
      </c>
      <c r="E76" s="39" t="s">
        <v>42</v>
      </c>
      <c r="F76" s="3">
        <v>300000</v>
      </c>
      <c r="G76" s="3"/>
      <c r="H76" s="3"/>
      <c r="I76" s="40" t="s">
        <v>91</v>
      </c>
    </row>
    <row r="77" spans="1:9" hidden="1" x14ac:dyDescent="0.2">
      <c r="A77" s="39"/>
      <c r="B77" s="39"/>
      <c r="C77" s="42"/>
      <c r="D77" s="39"/>
      <c r="E77" s="39"/>
      <c r="F77" s="3"/>
      <c r="G77" s="3"/>
      <c r="H77" s="3"/>
      <c r="I77" s="40"/>
    </row>
    <row r="78" spans="1:9" ht="18" customHeight="1" x14ac:dyDescent="0.2">
      <c r="A78" s="78" t="s">
        <v>20</v>
      </c>
      <c r="B78" s="79"/>
      <c r="C78" s="79"/>
      <c r="D78" s="79"/>
      <c r="E78" s="80"/>
      <c r="F78" s="11">
        <f>F76+F77</f>
        <v>300000</v>
      </c>
      <c r="G78" s="11">
        <f t="shared" ref="G78:H78" si="4">G77</f>
        <v>0</v>
      </c>
      <c r="H78" s="11">
        <f t="shared" si="4"/>
        <v>0</v>
      </c>
      <c r="I78" s="12" t="s">
        <v>5</v>
      </c>
    </row>
    <row r="79" spans="1:9" ht="30.75" customHeight="1" x14ac:dyDescent="0.2">
      <c r="A79" s="81" t="s">
        <v>16</v>
      </c>
      <c r="B79" s="82"/>
      <c r="C79" s="82"/>
      <c r="D79" s="82"/>
      <c r="E79" s="83"/>
      <c r="F79" s="4">
        <f>F78</f>
        <v>300000</v>
      </c>
      <c r="G79" s="4">
        <f t="shared" ref="G79:H79" si="5">G78</f>
        <v>0</v>
      </c>
      <c r="H79" s="4">
        <f t="shared" si="5"/>
        <v>0</v>
      </c>
      <c r="I79" s="1" t="s">
        <v>5</v>
      </c>
    </row>
    <row r="80" spans="1:9" ht="17.25" customHeight="1" x14ac:dyDescent="0.2">
      <c r="A80" s="64" t="s">
        <v>17</v>
      </c>
      <c r="B80" s="65"/>
      <c r="C80" s="65"/>
      <c r="D80" s="65"/>
      <c r="E80" s="65"/>
      <c r="F80" s="65"/>
      <c r="G80" s="65"/>
      <c r="H80" s="65"/>
      <c r="I80" s="66"/>
    </row>
    <row r="81" spans="1:9" ht="25.5" x14ac:dyDescent="0.2">
      <c r="A81" s="51" t="s">
        <v>92</v>
      </c>
      <c r="B81" s="51" t="s">
        <v>95</v>
      </c>
      <c r="C81" s="40" t="s">
        <v>94</v>
      </c>
      <c r="D81" s="51" t="s">
        <v>81</v>
      </c>
      <c r="E81" s="51" t="s">
        <v>42</v>
      </c>
      <c r="F81" s="48">
        <v>100000</v>
      </c>
      <c r="G81" s="9"/>
      <c r="H81" s="9"/>
      <c r="I81" s="40" t="s">
        <v>96</v>
      </c>
    </row>
    <row r="82" spans="1:9" ht="25.5" x14ac:dyDescent="0.2">
      <c r="A82" s="51" t="s">
        <v>92</v>
      </c>
      <c r="B82" s="60" t="s">
        <v>97</v>
      </c>
      <c r="C82" s="41" t="s">
        <v>93</v>
      </c>
      <c r="D82" s="51" t="s">
        <v>81</v>
      </c>
      <c r="E82" s="51" t="s">
        <v>98</v>
      </c>
      <c r="F82" s="48">
        <v>123880</v>
      </c>
      <c r="G82" s="9"/>
      <c r="H82" s="9"/>
      <c r="I82" s="40" t="s">
        <v>99</v>
      </c>
    </row>
    <row r="83" spans="1:9" ht="25.5" x14ac:dyDescent="0.2">
      <c r="A83" s="51" t="s">
        <v>92</v>
      </c>
      <c r="B83" s="60" t="s">
        <v>100</v>
      </c>
      <c r="C83" s="41" t="s">
        <v>101</v>
      </c>
      <c r="D83" s="51" t="s">
        <v>102</v>
      </c>
      <c r="E83" s="51" t="s">
        <v>42</v>
      </c>
      <c r="F83" s="48">
        <v>2561248</v>
      </c>
      <c r="G83" s="9"/>
      <c r="H83" s="9"/>
      <c r="I83" s="22" t="s">
        <v>103</v>
      </c>
    </row>
    <row r="84" spans="1:9" ht="25.5" x14ac:dyDescent="0.2">
      <c r="A84" s="50" t="s">
        <v>39</v>
      </c>
      <c r="B84" s="50" t="s">
        <v>97</v>
      </c>
      <c r="C84" s="40" t="s">
        <v>93</v>
      </c>
      <c r="D84" s="50" t="s">
        <v>81</v>
      </c>
      <c r="E84" s="50" t="s">
        <v>42</v>
      </c>
      <c r="F84" s="9">
        <v>431962</v>
      </c>
      <c r="G84" s="9"/>
      <c r="H84" s="9"/>
      <c r="I84" s="22" t="s">
        <v>104</v>
      </c>
    </row>
    <row r="85" spans="1:9" hidden="1" x14ac:dyDescent="0.2">
      <c r="A85" s="39"/>
      <c r="B85" s="39"/>
      <c r="C85" s="36"/>
      <c r="D85" s="39"/>
      <c r="E85" s="21"/>
      <c r="F85" s="9"/>
      <c r="G85" s="9"/>
      <c r="H85" s="9"/>
      <c r="I85" s="22"/>
    </row>
    <row r="86" spans="1:9" hidden="1" x14ac:dyDescent="0.2">
      <c r="A86" s="39"/>
      <c r="B86" s="39"/>
      <c r="C86" s="36"/>
      <c r="D86" s="39"/>
      <c r="E86" s="21"/>
      <c r="F86" s="9"/>
      <c r="G86" s="9"/>
      <c r="H86" s="9"/>
      <c r="I86" s="22"/>
    </row>
    <row r="87" spans="1:9" hidden="1" x14ac:dyDescent="0.2">
      <c r="A87" s="51"/>
      <c r="B87" s="51"/>
      <c r="C87" s="36"/>
      <c r="D87" s="39"/>
      <c r="E87" s="21"/>
      <c r="F87" s="9"/>
      <c r="G87" s="9"/>
      <c r="H87" s="9"/>
      <c r="I87" s="49"/>
    </row>
    <row r="88" spans="1:9" hidden="1" x14ac:dyDescent="0.2">
      <c r="A88" s="52"/>
      <c r="B88" s="52"/>
      <c r="C88" s="54"/>
      <c r="D88" s="39"/>
      <c r="E88" s="21"/>
      <c r="F88" s="9"/>
      <c r="G88" s="9"/>
      <c r="H88" s="9"/>
      <c r="I88" s="49"/>
    </row>
    <row r="89" spans="1:9" ht="15" customHeight="1" x14ac:dyDescent="0.2">
      <c r="A89" s="78" t="s">
        <v>20</v>
      </c>
      <c r="B89" s="79"/>
      <c r="C89" s="79"/>
      <c r="D89" s="79"/>
      <c r="E89" s="80"/>
      <c r="F89" s="11">
        <f>SUM(F81:F88)</f>
        <v>3217090</v>
      </c>
      <c r="G89" s="11">
        <f>SUM(G81:G88)</f>
        <v>0</v>
      </c>
      <c r="H89" s="11">
        <f>SUM(H81:H88)</f>
        <v>0</v>
      </c>
      <c r="I89" s="12" t="s">
        <v>5</v>
      </c>
    </row>
    <row r="90" spans="1:9" hidden="1" x14ac:dyDescent="0.2">
      <c r="A90" s="39"/>
      <c r="B90" s="39"/>
      <c r="C90" s="37"/>
      <c r="D90" s="39"/>
      <c r="E90" s="21"/>
      <c r="F90" s="9"/>
      <c r="G90" s="9"/>
      <c r="H90" s="9"/>
      <c r="I90" s="22"/>
    </row>
    <row r="91" spans="1:9" ht="30" hidden="1" customHeight="1" x14ac:dyDescent="0.2">
      <c r="A91" s="43"/>
      <c r="B91" s="43"/>
      <c r="C91" s="46"/>
      <c r="D91" s="43"/>
      <c r="E91" s="44"/>
      <c r="F91" s="45"/>
      <c r="G91" s="45"/>
      <c r="H91" s="45"/>
      <c r="I91" s="22"/>
    </row>
    <row r="92" spans="1:9" ht="15" hidden="1" customHeight="1" x14ac:dyDescent="0.2">
      <c r="A92" s="18"/>
      <c r="B92" s="20"/>
      <c r="C92" s="23"/>
      <c r="D92" s="19"/>
      <c r="E92" s="19"/>
      <c r="F92" s="3"/>
      <c r="G92" s="9"/>
      <c r="H92" s="9"/>
      <c r="I92" s="17"/>
    </row>
    <row r="93" spans="1:9" ht="13.5" hidden="1" customHeight="1" x14ac:dyDescent="0.2">
      <c r="A93" s="78" t="s">
        <v>20</v>
      </c>
      <c r="B93" s="79"/>
      <c r="C93" s="79"/>
      <c r="D93" s="79"/>
      <c r="E93" s="80"/>
      <c r="F93" s="11">
        <f>F90+F91+F92</f>
        <v>0</v>
      </c>
      <c r="G93" s="11">
        <f>SUM(G90:G92)</f>
        <v>0</v>
      </c>
      <c r="H93" s="11">
        <f>SUM(H90:H92)</f>
        <v>0</v>
      </c>
      <c r="I93" s="12" t="s">
        <v>5</v>
      </c>
    </row>
    <row r="94" spans="1:9" ht="25.5" customHeight="1" x14ac:dyDescent="0.2">
      <c r="A94" s="81" t="s">
        <v>18</v>
      </c>
      <c r="B94" s="82"/>
      <c r="C94" s="82"/>
      <c r="D94" s="82"/>
      <c r="E94" s="83"/>
      <c r="F94" s="4">
        <f>F89+F93</f>
        <v>3217090</v>
      </c>
      <c r="G94" s="4">
        <f>G89+G93</f>
        <v>0</v>
      </c>
      <c r="H94" s="4">
        <f>H89+H93</f>
        <v>0</v>
      </c>
      <c r="I94" s="1" t="s">
        <v>5</v>
      </c>
    </row>
    <row r="95" spans="1:9" ht="16.5" customHeight="1" x14ac:dyDescent="0.2">
      <c r="A95" s="64" t="s">
        <v>22</v>
      </c>
      <c r="B95" s="65"/>
      <c r="C95" s="65"/>
      <c r="D95" s="65"/>
      <c r="E95" s="65"/>
      <c r="F95" s="65"/>
      <c r="G95" s="65"/>
      <c r="H95" s="65"/>
      <c r="I95" s="66"/>
    </row>
    <row r="96" spans="1:9" ht="36" hidden="1" customHeight="1" x14ac:dyDescent="0.2">
      <c r="A96" s="19"/>
      <c r="B96" s="24"/>
      <c r="C96" s="29"/>
      <c r="D96" s="26"/>
      <c r="E96" s="30"/>
      <c r="F96" s="27"/>
      <c r="G96" s="27"/>
      <c r="H96" s="27"/>
      <c r="I96" s="35"/>
    </row>
    <row r="97" spans="1:9" ht="15.75" customHeight="1" x14ac:dyDescent="0.2">
      <c r="A97" s="78" t="s">
        <v>20</v>
      </c>
      <c r="B97" s="79"/>
      <c r="C97" s="79"/>
      <c r="D97" s="79"/>
      <c r="E97" s="80"/>
      <c r="F97" s="11">
        <f>F96</f>
        <v>0</v>
      </c>
      <c r="G97" s="11">
        <f t="shared" ref="G97:H98" si="6">G96</f>
        <v>0</v>
      </c>
      <c r="H97" s="11">
        <f t="shared" si="6"/>
        <v>0</v>
      </c>
      <c r="I97" s="28" t="s">
        <v>5</v>
      </c>
    </row>
    <row r="98" spans="1:9" ht="32.25" customHeight="1" x14ac:dyDescent="0.2">
      <c r="A98" s="81" t="s">
        <v>23</v>
      </c>
      <c r="B98" s="82"/>
      <c r="C98" s="82"/>
      <c r="D98" s="82"/>
      <c r="E98" s="83"/>
      <c r="F98" s="4">
        <f>F97</f>
        <v>0</v>
      </c>
      <c r="G98" s="4">
        <f t="shared" si="6"/>
        <v>0</v>
      </c>
      <c r="H98" s="4">
        <f t="shared" si="6"/>
        <v>0</v>
      </c>
      <c r="I98" s="1" t="s">
        <v>5</v>
      </c>
    </row>
    <row r="99" spans="1:9" ht="16.5" customHeight="1" x14ac:dyDescent="0.2">
      <c r="A99" s="64" t="s">
        <v>7</v>
      </c>
      <c r="B99" s="65"/>
      <c r="C99" s="65"/>
      <c r="D99" s="65"/>
      <c r="E99" s="65"/>
      <c r="F99" s="65"/>
      <c r="G99" s="65"/>
      <c r="H99" s="65"/>
      <c r="I99" s="66"/>
    </row>
    <row r="100" spans="1:9" ht="25.5" x14ac:dyDescent="0.2">
      <c r="A100" s="56" t="s">
        <v>79</v>
      </c>
      <c r="B100" s="60" t="s">
        <v>80</v>
      </c>
      <c r="C100" s="37" t="s">
        <v>78</v>
      </c>
      <c r="D100" s="51" t="s">
        <v>81</v>
      </c>
      <c r="E100" s="51" t="s">
        <v>82</v>
      </c>
      <c r="F100" s="6">
        <v>1819000</v>
      </c>
      <c r="G100" s="5"/>
      <c r="H100" s="5"/>
      <c r="I100" s="57" t="s">
        <v>133</v>
      </c>
    </row>
    <row r="101" spans="1:9" x14ac:dyDescent="0.2">
      <c r="A101" s="56"/>
      <c r="B101" s="52"/>
      <c r="C101" s="37"/>
      <c r="D101" s="51"/>
      <c r="E101" s="51"/>
      <c r="F101" s="6"/>
      <c r="G101" s="5"/>
      <c r="H101" s="5"/>
      <c r="I101" s="57"/>
    </row>
    <row r="102" spans="1:9" ht="18.75" customHeight="1" x14ac:dyDescent="0.2">
      <c r="A102" s="78" t="s">
        <v>20</v>
      </c>
      <c r="B102" s="79"/>
      <c r="C102" s="79"/>
      <c r="D102" s="79"/>
      <c r="E102" s="80"/>
      <c r="F102" s="11">
        <f>F100+F101</f>
        <v>1819000</v>
      </c>
      <c r="G102" s="11">
        <f t="shared" ref="G102:H102" si="7">G100+G101</f>
        <v>0</v>
      </c>
      <c r="H102" s="11">
        <f t="shared" si="7"/>
        <v>0</v>
      </c>
      <c r="I102" s="12" t="s">
        <v>5</v>
      </c>
    </row>
    <row r="103" spans="1:9" ht="25.5" x14ac:dyDescent="0.2">
      <c r="A103" s="51" t="s">
        <v>137</v>
      </c>
      <c r="B103" s="52" t="s">
        <v>138</v>
      </c>
      <c r="C103" s="37" t="s">
        <v>136</v>
      </c>
      <c r="D103" s="51" t="s">
        <v>139</v>
      </c>
      <c r="E103" s="51" t="s">
        <v>42</v>
      </c>
      <c r="F103" s="6">
        <v>7253</v>
      </c>
      <c r="G103" s="5"/>
      <c r="H103" s="5"/>
      <c r="I103" s="57" t="s">
        <v>142</v>
      </c>
    </row>
    <row r="104" spans="1:9" x14ac:dyDescent="0.2">
      <c r="A104" s="52"/>
      <c r="B104" s="52"/>
      <c r="C104" s="37"/>
      <c r="D104" s="51"/>
      <c r="E104" s="51"/>
      <c r="F104" s="6"/>
      <c r="G104" s="5"/>
      <c r="H104" s="5"/>
      <c r="I104" s="57"/>
    </row>
    <row r="105" spans="1:9" ht="25.5" customHeight="1" x14ac:dyDescent="0.2">
      <c r="A105" s="78" t="s">
        <v>20</v>
      </c>
      <c r="B105" s="79"/>
      <c r="C105" s="79"/>
      <c r="D105" s="79"/>
      <c r="E105" s="80"/>
      <c r="F105" s="11">
        <f>F103+F104</f>
        <v>7253</v>
      </c>
      <c r="G105" s="11">
        <f t="shared" ref="G105:H105" si="8">G103+G104</f>
        <v>0</v>
      </c>
      <c r="H105" s="11">
        <f t="shared" si="8"/>
        <v>0</v>
      </c>
      <c r="I105" s="12"/>
    </row>
    <row r="106" spans="1:9" ht="25.5" x14ac:dyDescent="0.2">
      <c r="A106" s="51" t="s">
        <v>140</v>
      </c>
      <c r="B106" s="60" t="s">
        <v>138</v>
      </c>
      <c r="C106" s="37" t="s">
        <v>136</v>
      </c>
      <c r="D106" s="51" t="s">
        <v>141</v>
      </c>
      <c r="E106" s="51" t="s">
        <v>42</v>
      </c>
      <c r="F106" s="6">
        <v>59833</v>
      </c>
      <c r="G106" s="5"/>
      <c r="H106" s="5"/>
      <c r="I106" s="57" t="s">
        <v>143</v>
      </c>
    </row>
    <row r="107" spans="1:9" x14ac:dyDescent="0.2">
      <c r="A107" s="52"/>
      <c r="B107" s="52"/>
      <c r="C107" s="37"/>
      <c r="D107" s="51"/>
      <c r="E107" s="51"/>
      <c r="F107" s="6"/>
      <c r="G107" s="5"/>
      <c r="H107" s="5"/>
      <c r="I107" s="57"/>
    </row>
    <row r="108" spans="1:9" ht="23.25" customHeight="1" x14ac:dyDescent="0.2">
      <c r="A108" s="78" t="s">
        <v>20</v>
      </c>
      <c r="B108" s="79"/>
      <c r="C108" s="79"/>
      <c r="D108" s="79"/>
      <c r="E108" s="80"/>
      <c r="F108" s="11">
        <f>F106+F107</f>
        <v>59833</v>
      </c>
      <c r="G108" s="11">
        <f t="shared" ref="G108:H108" si="9">G106+G107</f>
        <v>0</v>
      </c>
      <c r="H108" s="11">
        <f t="shared" si="9"/>
        <v>0</v>
      </c>
      <c r="I108" s="12" t="s">
        <v>5</v>
      </c>
    </row>
    <row r="109" spans="1:9" hidden="1" x14ac:dyDescent="0.2">
      <c r="A109" s="51"/>
      <c r="B109" s="52"/>
      <c r="C109" s="37"/>
      <c r="D109" s="51"/>
      <c r="E109" s="51"/>
      <c r="F109" s="6"/>
      <c r="G109" s="5"/>
      <c r="H109" s="5"/>
      <c r="I109" s="57"/>
    </row>
    <row r="110" spans="1:9" hidden="1" x14ac:dyDescent="0.2">
      <c r="A110" s="52"/>
      <c r="B110" s="52"/>
      <c r="C110" s="37"/>
      <c r="D110" s="51"/>
      <c r="E110" s="51"/>
      <c r="F110" s="6"/>
      <c r="G110" s="5"/>
      <c r="H110" s="5"/>
      <c r="I110" s="57"/>
    </row>
    <row r="111" spans="1:9" ht="21.75" hidden="1" customHeight="1" x14ac:dyDescent="0.2">
      <c r="A111" s="78" t="s">
        <v>20</v>
      </c>
      <c r="B111" s="79"/>
      <c r="C111" s="79"/>
      <c r="D111" s="79"/>
      <c r="E111" s="80"/>
      <c r="F111" s="11">
        <f>F109+F110</f>
        <v>0</v>
      </c>
      <c r="G111" s="11">
        <f t="shared" ref="G111:H111" si="10">G109+G110</f>
        <v>0</v>
      </c>
      <c r="H111" s="11">
        <f t="shared" si="10"/>
        <v>0</v>
      </c>
      <c r="I111" s="12" t="s">
        <v>5</v>
      </c>
    </row>
    <row r="112" spans="1:9" hidden="1" x14ac:dyDescent="0.2">
      <c r="A112" s="51"/>
      <c r="B112" s="52"/>
      <c r="C112" s="37"/>
      <c r="D112" s="51"/>
      <c r="E112" s="51"/>
      <c r="F112" s="6"/>
      <c r="G112" s="5"/>
      <c r="H112" s="5"/>
      <c r="I112" s="57"/>
    </row>
    <row r="113" spans="1:9" hidden="1" x14ac:dyDescent="0.2">
      <c r="A113" s="52"/>
      <c r="B113" s="52"/>
      <c r="C113" s="37"/>
      <c r="D113" s="51"/>
      <c r="E113" s="51"/>
      <c r="F113" s="6"/>
      <c r="G113" s="5"/>
      <c r="H113" s="5"/>
      <c r="I113" s="57"/>
    </row>
    <row r="114" spans="1:9" ht="17.25" hidden="1" customHeight="1" x14ac:dyDescent="0.2">
      <c r="A114" s="78" t="s">
        <v>20</v>
      </c>
      <c r="B114" s="79"/>
      <c r="C114" s="79"/>
      <c r="D114" s="79"/>
      <c r="E114" s="80"/>
      <c r="F114" s="11">
        <f>F112+F113</f>
        <v>0</v>
      </c>
      <c r="G114" s="11">
        <f t="shared" ref="G114:H114" si="11">G112+G113</f>
        <v>0</v>
      </c>
      <c r="H114" s="11">
        <f t="shared" si="11"/>
        <v>0</v>
      </c>
      <c r="I114" s="12" t="s">
        <v>5</v>
      </c>
    </row>
    <row r="115" spans="1:9" hidden="1" x14ac:dyDescent="0.2">
      <c r="A115" s="51"/>
      <c r="B115" s="52"/>
      <c r="C115" s="37"/>
      <c r="D115" s="51"/>
      <c r="E115" s="51"/>
      <c r="F115" s="6"/>
      <c r="G115" s="5"/>
      <c r="H115" s="5"/>
      <c r="I115" s="57"/>
    </row>
    <row r="116" spans="1:9" hidden="1" x14ac:dyDescent="0.2">
      <c r="A116" s="52"/>
      <c r="B116" s="52"/>
      <c r="C116" s="37"/>
      <c r="D116" s="51"/>
      <c r="E116" s="51"/>
      <c r="F116" s="6"/>
      <c r="G116" s="5"/>
      <c r="H116" s="5"/>
      <c r="I116" s="57"/>
    </row>
    <row r="117" spans="1:9" ht="18" hidden="1" customHeight="1" x14ac:dyDescent="0.2">
      <c r="A117" s="78" t="s">
        <v>20</v>
      </c>
      <c r="B117" s="79"/>
      <c r="C117" s="79"/>
      <c r="D117" s="79"/>
      <c r="E117" s="80"/>
      <c r="F117" s="11">
        <f>F115+F116</f>
        <v>0</v>
      </c>
      <c r="G117" s="11">
        <f t="shared" ref="G117:H117" si="12">G115+G116</f>
        <v>0</v>
      </c>
      <c r="H117" s="11">
        <f t="shared" si="12"/>
        <v>0</v>
      </c>
      <c r="I117" s="12" t="s">
        <v>5</v>
      </c>
    </row>
    <row r="118" spans="1:9" ht="19.5" customHeight="1" x14ac:dyDescent="0.2">
      <c r="A118" s="75" t="s">
        <v>8</v>
      </c>
      <c r="B118" s="76"/>
      <c r="C118" s="76"/>
      <c r="D118" s="76"/>
      <c r="E118" s="77"/>
      <c r="F118" s="31">
        <f>F102+F105+F108+F111+F114+F117</f>
        <v>1886086</v>
      </c>
      <c r="G118" s="31">
        <f t="shared" ref="G118:H118" si="13">G102+G105+G108+G111+G114+G117</f>
        <v>0</v>
      </c>
      <c r="H118" s="31">
        <f t="shared" si="13"/>
        <v>0</v>
      </c>
      <c r="I118" s="32"/>
    </row>
    <row r="119" spans="1:9" ht="21.75" customHeight="1" x14ac:dyDescent="0.2">
      <c r="A119" s="72" t="s">
        <v>4</v>
      </c>
      <c r="B119" s="73"/>
      <c r="C119" s="73"/>
      <c r="D119" s="73"/>
      <c r="E119" s="74"/>
      <c r="F119" s="33">
        <f>F36+F45+F74+F79+F94+F98+F118</f>
        <v>111734787.10000001</v>
      </c>
      <c r="G119" s="33">
        <f>G36+G45+G74+G79+G94+G98+G118</f>
        <v>0</v>
      </c>
      <c r="H119" s="33">
        <f>H36+H45+H74+H79+H94+H98+H118</f>
        <v>0</v>
      </c>
      <c r="I119" s="34" t="s">
        <v>5</v>
      </c>
    </row>
  </sheetData>
  <autoFilter ref="A3:I40"/>
  <mergeCells count="45">
    <mergeCell ref="A48:A51"/>
    <mergeCell ref="B48:B51"/>
    <mergeCell ref="C48:C51"/>
    <mergeCell ref="I52:I53"/>
    <mergeCell ref="A54:A55"/>
    <mergeCell ref="B54:B55"/>
    <mergeCell ref="C54:C55"/>
    <mergeCell ref="I54:I55"/>
    <mergeCell ref="A56:A57"/>
    <mergeCell ref="B56:B57"/>
    <mergeCell ref="C56:C57"/>
    <mergeCell ref="I56:I57"/>
    <mergeCell ref="A89:E89"/>
    <mergeCell ref="A93:E93"/>
    <mergeCell ref="A80:I80"/>
    <mergeCell ref="A73:E73"/>
    <mergeCell ref="A74:E74"/>
    <mergeCell ref="A79:E79"/>
    <mergeCell ref="A78:E78"/>
    <mergeCell ref="A75:I75"/>
    <mergeCell ref="A119:E119"/>
    <mergeCell ref="A118:E118"/>
    <mergeCell ref="A117:E117"/>
    <mergeCell ref="A114:E114"/>
    <mergeCell ref="A94:E94"/>
    <mergeCell ref="A95:I95"/>
    <mergeCell ref="A97:E97"/>
    <mergeCell ref="A111:E111"/>
    <mergeCell ref="A102:E102"/>
    <mergeCell ref="A105:E105"/>
    <mergeCell ref="A98:E98"/>
    <mergeCell ref="A99:I99"/>
    <mergeCell ref="A108:E108"/>
    <mergeCell ref="A37:I37"/>
    <mergeCell ref="A45:E45"/>
    <mergeCell ref="A46:I46"/>
    <mergeCell ref="A44:E44"/>
    <mergeCell ref="A1:I1"/>
    <mergeCell ref="A4:I4"/>
    <mergeCell ref="B2:I2"/>
    <mergeCell ref="A36:E36"/>
    <mergeCell ref="A35:E35"/>
    <mergeCell ref="A19:A20"/>
    <mergeCell ref="B19:B20"/>
    <mergeCell ref="C19:C20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0" firstPageNumber="7" fitToHeight="0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Прил.2_пояснения</vt:lpstr>
      <vt:lpstr>Прил.2_пояснения!Заголовки_для_печати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user</cp:lastModifiedBy>
  <cp:lastPrinted>2026-03-18T10:59:08Z</cp:lastPrinted>
  <dcterms:created xsi:type="dcterms:W3CDTF">2006-09-16T00:00:00Z</dcterms:created>
  <dcterms:modified xsi:type="dcterms:W3CDTF">2026-03-25T06:25:53Z</dcterms:modified>
</cp:coreProperties>
</file>